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R:\Public polis en sluiting\Sluiting\PVE\2021\"/>
    </mc:Choice>
  </mc:AlternateContent>
  <xr:revisionPtr revIDLastSave="0" documentId="13_ncr:1_{CCE6C367-9090-429C-871E-530D176D3420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Totaal overzicht" sheetId="1" r:id="rId1"/>
    <sheet name="Namen gemeente" sheetId="2" r:id="rId2"/>
  </sheets>
  <definedNames>
    <definedName name="_xlnm._FilterDatabase" localSheetId="0" hidden="1">'Totaal overzicht'!$A$1:$N$86</definedName>
    <definedName name="_xlnm.Print_Area" localSheetId="0">'Totaal overzicht'!$B$1:$M$88</definedName>
    <definedName name="_xlnm.Print_Titles" localSheetId="0">'Totaal overzicht'!$1:$3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85" i="1" l="1"/>
  <c r="K86" i="1"/>
  <c r="L4" i="1"/>
  <c r="M4" i="1" s="1"/>
  <c r="L5" i="1"/>
  <c r="M5" i="1" s="1"/>
  <c r="L6" i="1"/>
  <c r="M6" i="1" s="1"/>
  <c r="L7" i="1"/>
  <c r="M7" i="1" s="1"/>
  <c r="L8" i="1"/>
  <c r="M8" i="1" s="1"/>
  <c r="L9" i="1"/>
  <c r="M9" i="1" s="1"/>
  <c r="L10" i="1"/>
  <c r="M10" i="1" s="1"/>
  <c r="L11" i="1"/>
  <c r="M11" i="1" s="1"/>
  <c r="L12" i="1"/>
  <c r="M12" i="1" s="1"/>
  <c r="L13" i="1"/>
  <c r="M13" i="1" s="1"/>
  <c r="L14" i="1"/>
  <c r="M14" i="1" s="1"/>
  <c r="L15" i="1"/>
  <c r="M15" i="1" s="1"/>
  <c r="L16" i="1"/>
  <c r="M16" i="1" s="1"/>
  <c r="L17" i="1"/>
  <c r="M17" i="1" s="1"/>
  <c r="L18" i="1"/>
  <c r="M18" i="1" s="1"/>
  <c r="L19" i="1"/>
  <c r="M19" i="1" s="1"/>
  <c r="L20" i="1"/>
  <c r="M20" i="1" s="1"/>
  <c r="L21" i="1"/>
  <c r="M21" i="1" s="1"/>
  <c r="L22" i="1"/>
  <c r="M22" i="1" s="1"/>
  <c r="L23" i="1"/>
  <c r="M23" i="1" s="1"/>
  <c r="L24" i="1"/>
  <c r="M24" i="1" s="1"/>
  <c r="L25" i="1"/>
  <c r="M25" i="1" s="1"/>
  <c r="L26" i="1"/>
  <c r="M26" i="1" s="1"/>
  <c r="L27" i="1"/>
  <c r="M27" i="1" s="1"/>
  <c r="L28" i="1"/>
  <c r="M28" i="1" s="1"/>
  <c r="L29" i="1"/>
  <c r="M29" i="1" s="1"/>
  <c r="L30" i="1"/>
  <c r="M30" i="1" s="1"/>
  <c r="L31" i="1"/>
  <c r="M31" i="1" s="1"/>
  <c r="L32" i="1"/>
  <c r="M32" i="1" s="1"/>
  <c r="L33" i="1"/>
  <c r="M33" i="1" s="1"/>
  <c r="L34" i="1"/>
  <c r="M34" i="1" s="1"/>
  <c r="L35" i="1"/>
  <c r="M35" i="1" s="1"/>
  <c r="L36" i="1"/>
  <c r="M36" i="1" s="1"/>
  <c r="L37" i="1"/>
  <c r="M37" i="1" s="1"/>
  <c r="L38" i="1"/>
  <c r="M38" i="1" s="1"/>
  <c r="L39" i="1"/>
  <c r="M39" i="1" s="1"/>
  <c r="L40" i="1"/>
  <c r="M40" i="1" s="1"/>
  <c r="L41" i="1"/>
  <c r="M41" i="1" s="1"/>
  <c r="L42" i="1"/>
  <c r="M42" i="1" s="1"/>
  <c r="L43" i="1"/>
  <c r="M43" i="1" s="1"/>
  <c r="L44" i="1"/>
  <c r="M44" i="1" s="1"/>
  <c r="L45" i="1"/>
  <c r="M45" i="1" s="1"/>
  <c r="L46" i="1"/>
  <c r="M46" i="1" s="1"/>
  <c r="L47" i="1"/>
  <c r="M47" i="1" s="1"/>
  <c r="L48" i="1"/>
  <c r="M48" i="1" s="1"/>
  <c r="L49" i="1"/>
  <c r="M49" i="1" s="1"/>
  <c r="L50" i="1"/>
  <c r="M50" i="1" s="1"/>
  <c r="L51" i="1"/>
  <c r="M51" i="1" s="1"/>
  <c r="L52" i="1"/>
  <c r="M52" i="1" s="1"/>
  <c r="L53" i="1"/>
  <c r="M53" i="1" s="1"/>
  <c r="L54" i="1"/>
  <c r="M54" i="1" s="1"/>
  <c r="L55" i="1"/>
  <c r="M55" i="1" s="1"/>
  <c r="L56" i="1"/>
  <c r="M56" i="1" s="1"/>
  <c r="L57" i="1"/>
  <c r="M57" i="1" s="1"/>
  <c r="L58" i="1"/>
  <c r="M58" i="1" s="1"/>
  <c r="L59" i="1"/>
  <c r="M59" i="1" s="1"/>
  <c r="L60" i="1"/>
  <c r="M60" i="1" s="1"/>
  <c r="L61" i="1"/>
  <c r="M61" i="1" s="1"/>
  <c r="L62" i="1"/>
  <c r="M62" i="1" s="1"/>
  <c r="L63" i="1"/>
  <c r="M63" i="1" s="1"/>
  <c r="L64" i="1"/>
  <c r="M64" i="1" s="1"/>
  <c r="L65" i="1"/>
  <c r="M65" i="1" s="1"/>
  <c r="L66" i="1"/>
  <c r="M66" i="1" s="1"/>
  <c r="L67" i="1"/>
  <c r="M67" i="1" s="1"/>
  <c r="L68" i="1"/>
  <c r="M68" i="1" s="1"/>
  <c r="L69" i="1"/>
  <c r="M69" i="1" s="1"/>
  <c r="L70" i="1"/>
  <c r="M70" i="1" s="1"/>
  <c r="L71" i="1"/>
  <c r="M71" i="1" s="1"/>
  <c r="L72" i="1"/>
  <c r="M72" i="1" s="1"/>
  <c r="L73" i="1"/>
  <c r="M73" i="1" s="1"/>
  <c r="L74" i="1"/>
  <c r="M74" i="1" s="1"/>
  <c r="L75" i="1"/>
  <c r="M75" i="1" s="1"/>
  <c r="L76" i="1"/>
  <c r="M76" i="1" s="1"/>
  <c r="L77" i="1"/>
  <c r="M77" i="1" s="1"/>
  <c r="L78" i="1"/>
  <c r="M78" i="1" s="1"/>
  <c r="L79" i="1"/>
  <c r="M79" i="1" s="1"/>
  <c r="L80" i="1"/>
  <c r="M80" i="1" s="1"/>
  <c r="L81" i="1"/>
  <c r="M81" i="1" s="1"/>
  <c r="L82" i="1"/>
  <c r="M82" i="1" s="1"/>
  <c r="L83" i="1"/>
  <c r="M83" i="1" s="1"/>
  <c r="L84" i="1"/>
  <c r="M84" i="1" s="1"/>
  <c r="M86" i="1" l="1"/>
  <c r="L87" i="1"/>
  <c r="L86" i="1"/>
</calcChain>
</file>

<file path=xl/sharedStrings.xml><?xml version="1.0" encoding="utf-8"?>
<sst xmlns="http://schemas.openxmlformats.org/spreadsheetml/2006/main" count="905" uniqueCount="263">
  <si>
    <t>Soort</t>
  </si>
  <si>
    <t>Adres</t>
  </si>
  <si>
    <t>Ja/Nee</t>
  </si>
  <si>
    <t>Index</t>
  </si>
  <si>
    <t>Nr.</t>
  </si>
  <si>
    <t>Object</t>
  </si>
  <si>
    <t>Ja</t>
  </si>
  <si>
    <t>Opstal</t>
  </si>
  <si>
    <t>Inventaris</t>
  </si>
  <si>
    <t>Opmerkingen</t>
  </si>
  <si>
    <t>gemeentehuis</t>
  </si>
  <si>
    <t>multifunctioneel centrum De Smeltkroes</t>
  </si>
  <si>
    <t>kleedlokaal, kantine en bestuurskamer</t>
  </si>
  <si>
    <t>tennispaviljoen</t>
  </si>
  <si>
    <t>staantribune Sportpark de Romrijten</t>
  </si>
  <si>
    <t>woonhuis</t>
  </si>
  <si>
    <t>brandweerkazerne</t>
  </si>
  <si>
    <t>school 't Lange (incl. Londo pakket)</t>
  </si>
  <si>
    <t>oudercommissie 't Lange</t>
  </si>
  <si>
    <t>school St.Joan (incl. Londo pakket)</t>
  </si>
  <si>
    <t>kapel</t>
  </si>
  <si>
    <t>dorpshuis de Schaapskooi</t>
  </si>
  <si>
    <t>8 sanitair units</t>
  </si>
  <si>
    <t>basisschool St.Andreas</t>
  </si>
  <si>
    <t>basisschool De Boogurt</t>
  </si>
  <si>
    <t>openb. basisschool De Triolier</t>
  </si>
  <si>
    <t>alg. begraafplaats</t>
  </si>
  <si>
    <t>Schepenhuis</t>
  </si>
  <si>
    <t>parkeerplaats vrachtwagens</t>
  </si>
  <si>
    <t>gedachteniskapel</t>
  </si>
  <si>
    <t>Scholengemeenschap</t>
  </si>
  <si>
    <t>6 evenementenborden</t>
  </si>
  <si>
    <t>diversen in de gemeente</t>
  </si>
  <si>
    <t>fietsenstalling</t>
  </si>
  <si>
    <t>jeugdhuis, Scouting Budel</t>
  </si>
  <si>
    <t>Kath.jeugdclub Budel  jeugdhuis</t>
  </si>
  <si>
    <t>gemeentehuis (incl. tuinhuisje Bouwaard: hout/riet)</t>
  </si>
  <si>
    <t>Verzekerd bedrag</t>
  </si>
  <si>
    <t xml:space="preserve">na index </t>
  </si>
  <si>
    <t>Kostbaarheden</t>
  </si>
  <si>
    <t>Gemeentewerf</t>
  </si>
  <si>
    <t>16 rioolgemalen</t>
  </si>
  <si>
    <t>diverse adressen in de gemeente</t>
  </si>
  <si>
    <t>ja</t>
  </si>
  <si>
    <t>Clubhuis Politiehondenvereniging</t>
  </si>
  <si>
    <t>Clubhuis Ledub</t>
  </si>
  <si>
    <t>sta-caravans 6 woonwagens</t>
  </si>
  <si>
    <t>6 woonwagens</t>
  </si>
  <si>
    <t>Voormalig schooldirecteurswoning</t>
  </si>
  <si>
    <t>Basisschool De Stapsteen (incl. Londo pakket) noodlokalen</t>
  </si>
  <si>
    <t>Basisschool de Stapsteen (incl. Londo pakket)</t>
  </si>
  <si>
    <t>basisschool de Schatkist</t>
  </si>
  <si>
    <t>Polistotaal</t>
  </si>
  <si>
    <t>Sportcomplex "De Zuiderpoort"</t>
  </si>
  <si>
    <t>Milieustraat</t>
  </si>
  <si>
    <t>Basisschool de Stapsteen (incl.Londo pakket)</t>
  </si>
  <si>
    <t>basisschool de Wereldwijzer</t>
  </si>
  <si>
    <t>Cranendonck 3-4</t>
  </si>
  <si>
    <t>Openbare School Cranendonck (incl. Londo pakket)</t>
  </si>
  <si>
    <t>oudercommissie Openbare School Cranendonck</t>
  </si>
  <si>
    <t>2 woonwagens</t>
  </si>
  <si>
    <t>woonwagenlokatie 15 bergingen woonwagenkamp</t>
  </si>
  <si>
    <t>7 bergingen woonwagencentrum</t>
  </si>
  <si>
    <t>De Wilg 2,4,5,6,7,8 en 10</t>
  </si>
  <si>
    <t>De Wilg 4,5,6,7,8 en 10</t>
  </si>
  <si>
    <t>opstal</t>
  </si>
  <si>
    <t>inventaris</t>
  </si>
  <si>
    <t>was verhuurd, nu in gebruik door antikraak Camelot beheer zie mail 29-06-2011</t>
  </si>
  <si>
    <t>Gemeentelijk bijgebouw/eigendom</t>
  </si>
  <si>
    <t>Clubhuis Postduivenclub en Palmruiters</t>
  </si>
  <si>
    <t>Fietsenstalling gemeentehuis</t>
  </si>
  <si>
    <t>Capucijnerplein 36-38</t>
  </si>
  <si>
    <t>gemeenschapshuis den Donk inclusief gymzaal en extra ruimte</t>
  </si>
  <si>
    <t>Gemeenschapshuis Den Donk, gymzaal</t>
  </si>
  <si>
    <t>Hockeyveld verlichting</t>
  </si>
  <si>
    <t>Toevoegen verlichting hockeyveld 12-03-2012</t>
  </si>
  <si>
    <t>Woning</t>
  </si>
  <si>
    <t>woning</t>
  </si>
  <si>
    <t>Proefboerderij</t>
  </si>
  <si>
    <t>wilg 8 uit verzekering (1/6e deel van het totale bedrag) zie mail 14-04</t>
  </si>
  <si>
    <t>Basisschool de Boogurt</t>
  </si>
  <si>
    <t>taxatieraport Thorbecke februari 2015</t>
  </si>
  <si>
    <t xml:space="preserve">Gemeenschapshuis "de Borgh". </t>
  </si>
  <si>
    <t>Nieuwe hallen per 11-10-17, adres moet zijn Poelderstraat 6 c</t>
  </si>
  <si>
    <t>gemeenschapshuis de Oude School</t>
  </si>
  <si>
    <t>Scholengemeenschap Bravo</t>
  </si>
  <si>
    <t>Gebouw handboogvereniging</t>
  </si>
  <si>
    <t>opnemen per 1-1-2018 zie mail 21-12-2017</t>
  </si>
  <si>
    <t>Nieuwe hallen per 11-10-17, adres moet zijn de Branten 15</t>
  </si>
  <si>
    <t>Nee</t>
  </si>
  <si>
    <t>taxatierapport Thorbecke december 2018</t>
  </si>
  <si>
    <t>taxatierappoert Thorbecke december 2018</t>
  </si>
  <si>
    <t xml:space="preserve"> jongerencampus Babbelz</t>
  </si>
  <si>
    <t>Burg. Remmenstraat 42 Budel</t>
  </si>
  <si>
    <t>vervanging Woonwagen 5C verhoging betreft hogere waarde nieuwe woonwagen</t>
  </si>
  <si>
    <t>Postcode</t>
  </si>
  <si>
    <t>Plaats</t>
  </si>
  <si>
    <t>Soerendonk</t>
  </si>
  <si>
    <t>Maarheeze</t>
  </si>
  <si>
    <t>Gastel</t>
  </si>
  <si>
    <t>Budel</t>
  </si>
  <si>
    <t>Budel-Dorplein</t>
  </si>
  <si>
    <t>Budel-Schoot</t>
  </si>
  <si>
    <t>Korenbloem</t>
  </si>
  <si>
    <t>Huisnummer</t>
  </si>
  <si>
    <t>6027RK</t>
  </si>
  <si>
    <t>Cranendonck</t>
  </si>
  <si>
    <t>6026ER</t>
  </si>
  <si>
    <t>Kijkakkers(kunstwerk)</t>
  </si>
  <si>
    <t>Kijkakkers</t>
  </si>
  <si>
    <t>6026RD</t>
  </si>
  <si>
    <t>Kijkakkers (inventaris)</t>
  </si>
  <si>
    <t>De Romrijten</t>
  </si>
  <si>
    <t>6026RA</t>
  </si>
  <si>
    <t>Philipsweg</t>
  </si>
  <si>
    <t>6027RL</t>
  </si>
  <si>
    <t>Van Hornelaan</t>
  </si>
  <si>
    <t>6026RW</t>
  </si>
  <si>
    <t>6026CM</t>
  </si>
  <si>
    <t>Molenstraat</t>
  </si>
  <si>
    <t>Toevoeging</t>
  </si>
  <si>
    <t>a</t>
  </si>
  <si>
    <t xml:space="preserve">a </t>
  </si>
  <si>
    <t>6028SC</t>
  </si>
  <si>
    <t>t Stormgat</t>
  </si>
  <si>
    <t>Van Schaiklaan 7-9</t>
  </si>
  <si>
    <t xml:space="preserve">Van Schaiklaan </t>
  </si>
  <si>
    <t>6027PL</t>
  </si>
  <si>
    <t>6026CW</t>
  </si>
  <si>
    <t>Stationsstraat</t>
  </si>
  <si>
    <t>6028RN</t>
  </si>
  <si>
    <t>St.Cornelisplein</t>
  </si>
  <si>
    <t>6026PZ</t>
  </si>
  <si>
    <t>6021CA</t>
  </si>
  <si>
    <t>De Vinnen</t>
  </si>
  <si>
    <t>6024AB</t>
  </si>
  <si>
    <t>Hoofdstraat</t>
  </si>
  <si>
    <t>Pater Ullingsstraat 1-3</t>
  </si>
  <si>
    <t>6023AB</t>
  </si>
  <si>
    <t>6021BP</t>
  </si>
  <si>
    <t>A</t>
  </si>
  <si>
    <t>De Romrijten/Philipsweg</t>
  </si>
  <si>
    <t>De Romrijten/Philipsweg (inventaris)</t>
  </si>
  <si>
    <t>De Vinnen 2 en 2C</t>
  </si>
  <si>
    <t>t Lange</t>
  </si>
  <si>
    <t>Capucijnerplein</t>
  </si>
  <si>
    <t>Capucijnerplein (inventaris)</t>
  </si>
  <si>
    <t>St.Cornelisplein (inventaris)</t>
  </si>
  <si>
    <t>Cranendonck (inventaris)</t>
  </si>
  <si>
    <t>t Stormgat (inventaris)</t>
  </si>
  <si>
    <t>t Stormgat (inventaris 2)</t>
  </si>
  <si>
    <t>Kijkakkers (inventaris 3)</t>
  </si>
  <si>
    <t>Kijkakkers (inventaris 2)</t>
  </si>
  <si>
    <t>Hoofdstraat (inventaris)</t>
  </si>
  <si>
    <t>Pater Ullingsstraat 1-3 (inventaris)</t>
  </si>
  <si>
    <t>Jan van Schoonvorstlaan</t>
  </si>
  <si>
    <t>6021LW</t>
  </si>
  <si>
    <t>De Korenbloem</t>
  </si>
  <si>
    <t>De Korenbloem (inventaris)</t>
  </si>
  <si>
    <t>6021KD</t>
  </si>
  <si>
    <t>Weth.v.Hunselstraat</t>
  </si>
  <si>
    <t>6021KA</t>
  </si>
  <si>
    <t>Sportlaan</t>
  </si>
  <si>
    <t>sportpark Soerendonk/bouwhal Carnaval****</t>
  </si>
  <si>
    <t>sportpark Budel/bouwhal Carnaval****</t>
  </si>
  <si>
    <t>6027NL</t>
  </si>
  <si>
    <t>De Branten</t>
  </si>
  <si>
    <t>6021JZ</t>
  </si>
  <si>
    <t>Poelderstraat</t>
  </si>
  <si>
    <t>6582AX</t>
  </si>
  <si>
    <t>Berg</t>
  </si>
  <si>
    <t>6023RG</t>
  </si>
  <si>
    <t>Klein-Schoterstraat</t>
  </si>
  <si>
    <t>6021CE</t>
  </si>
  <si>
    <t>Markt</t>
  </si>
  <si>
    <t>6021RB</t>
  </si>
  <si>
    <t>Fabrieksstraat 5c,5d,5f,5g,7,7f</t>
  </si>
  <si>
    <t>Fabrieksstraat 5, 5a t/m 5g, 7, 7a t/m 7f</t>
  </si>
  <si>
    <t>Poelderstraat ongenummerd</t>
  </si>
  <si>
    <t>6021NA</t>
  </si>
  <si>
    <t>Willem de Zwijgerstraat</t>
  </si>
  <si>
    <t>6021HL</t>
  </si>
  <si>
    <t>6021CS</t>
  </si>
  <si>
    <t>Broekkant</t>
  </si>
  <si>
    <t>Van Schaiklaan</t>
  </si>
  <si>
    <t>Jan van Schoonvorststraat</t>
  </si>
  <si>
    <t>Jan van Schoonvorststraat (inventaris)</t>
  </si>
  <si>
    <t>Stationsstraat 50</t>
  </si>
  <si>
    <t>6026EG</t>
  </si>
  <si>
    <t>Moonslaan</t>
  </si>
  <si>
    <t>6021GR</t>
  </si>
  <si>
    <t>Herenstraat</t>
  </si>
  <si>
    <t>Herenstraat (inventaris)</t>
  </si>
  <si>
    <t>6026PX</t>
  </si>
  <si>
    <t>Rondven</t>
  </si>
  <si>
    <t>Grensweg</t>
  </si>
  <si>
    <t>6021JW</t>
  </si>
  <si>
    <t>Rondven (inventaris)</t>
  </si>
  <si>
    <t>6024AP</t>
  </si>
  <si>
    <t xml:space="preserve">Boszicht 216 </t>
  </si>
  <si>
    <t>6021CB</t>
  </si>
  <si>
    <t>6021CK</t>
  </si>
  <si>
    <t>Dr. Ant. Mathijssenstraat</t>
  </si>
  <si>
    <t>6021BM</t>
  </si>
  <si>
    <t>akk HB</t>
  </si>
  <si>
    <t>Akk HB</t>
  </si>
  <si>
    <t>Akk WZ</t>
  </si>
  <si>
    <t>92a</t>
  </si>
  <si>
    <t xml:space="preserve">6021CK </t>
  </si>
  <si>
    <t>Akk NVG/GVH</t>
  </si>
  <si>
    <t>Eigendom club / Akkoord NVG</t>
  </si>
  <si>
    <t>Verzekeren op brandpolis CR als het eigendom club is?</t>
  </si>
  <si>
    <t>Akk JB</t>
  </si>
  <si>
    <t>Akk CS</t>
  </si>
  <si>
    <t>Akk NVG</t>
  </si>
  <si>
    <t>Akk RL</t>
  </si>
  <si>
    <t>Akk GVH/WZ</t>
  </si>
  <si>
    <t>Akk FVL</t>
  </si>
  <si>
    <t>Opslag ruimte Jumbo</t>
  </si>
  <si>
    <t>Deken van Baarsstraat</t>
  </si>
  <si>
    <t xml:space="preserve">Verzekeren: WOZ waarde € 9000,00 </t>
  </si>
  <si>
    <t>6021RW</t>
  </si>
  <si>
    <r>
      <t xml:space="preserve">PUNT 92: De bouwkosten zijn € 4.811.864,81 </t>
    </r>
    <r>
      <rPr>
        <u/>
        <sz val="11"/>
        <rFont val="Calibri"/>
        <family val="2"/>
      </rPr>
      <t>exclusief</t>
    </r>
    <r>
      <rPr>
        <sz val="11"/>
        <rFont val="Calibri"/>
        <family val="2"/>
      </rPr>
      <t xml:space="preserve"> BTW. Dat is de aanneemsom en het uitgevoerde meerwerk betreft aanbouw/verbouwing de Borgh. Totaal 8 mln opgenomen voor alles. Pand moet getaxeerd worden</t>
    </r>
  </si>
  <si>
    <t>Akk LvdV</t>
  </si>
  <si>
    <t>PUNT 68: niet duidelijk of tent tot het verzekerd bedrag hoort. Gezien de termijn tot 1-3-2021 niets veranderd aan verzekerd bedrag in afwachting van taxatie</t>
  </si>
  <si>
    <t>Akk CR</t>
  </si>
  <si>
    <t>Er volgt uitbreiding voor 4 lokalen noodopvang. Februari volgt meer info</t>
  </si>
  <si>
    <t>21a</t>
  </si>
  <si>
    <t xml:space="preserve">Basisisschool De Opstap (COA) noodlokaal </t>
  </si>
  <si>
    <t>Meeverzekeren per 1-1-2021 / raadvoorstel dient februari</t>
  </si>
  <si>
    <t>Akk AMvdB</t>
  </si>
  <si>
    <t>HB</t>
  </si>
  <si>
    <t>Henk Bruekers</t>
  </si>
  <si>
    <t>LvdV</t>
  </si>
  <si>
    <t>Leo van de Vorst</t>
  </si>
  <si>
    <t>CR</t>
  </si>
  <si>
    <t>JB</t>
  </si>
  <si>
    <t>Fictieve herbouwwaarde in overleg met Cecile Richaerts</t>
  </si>
  <si>
    <t>Bericht of verzekeren noodzakelijk is? Zie mailverkeer 4-1-2021</t>
  </si>
  <si>
    <t>Cecile Richaerts</t>
  </si>
  <si>
    <t>Joyce van de Broek</t>
  </si>
  <si>
    <t>NvG</t>
  </si>
  <si>
    <t>GvH</t>
  </si>
  <si>
    <t>CS</t>
  </si>
  <si>
    <t>WZ</t>
  </si>
  <si>
    <t>AMvdB</t>
  </si>
  <si>
    <t>RL</t>
  </si>
  <si>
    <t>FvL</t>
  </si>
  <si>
    <t>Niek van Gennip</t>
  </si>
  <si>
    <t>Gerard van Hooff</t>
  </si>
  <si>
    <t>Celine Steegmans</t>
  </si>
  <si>
    <t>Willemien Zaeijen</t>
  </si>
  <si>
    <t>Raymond Lochtman</t>
  </si>
  <si>
    <t>Frits van Loon</t>
  </si>
  <si>
    <t>Anne Meijer van de Broek/Noelle Tauran</t>
  </si>
  <si>
    <t>zie mail van 30-1-2018 bedrag opstal 1.100.000,00 - (WOZ 2x € 924.000,00) NOG VERZEKEREN</t>
  </si>
  <si>
    <t>tot 1-3-2021 is er een tent gehuurd ivm corona waarde EUR  20.000,00 (Ingang tent ligt aan de Pepijn van Herstalstraat Budel) / eigen middelen cf. mail Joyce van de Broek 18-1-2021</t>
  </si>
  <si>
    <t>Asbest</t>
  </si>
  <si>
    <t>Leegstand</t>
  </si>
  <si>
    <t>Zonnepanelen</t>
  </si>
  <si>
    <t>nee</t>
  </si>
  <si>
    <t>onbekend</t>
  </si>
  <si>
    <t>Inclusief 21% BTW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</si>
</sst>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 &quot;€&quot;\ * #,##0.00_ ;_ &quot;€&quot;\ * \-#,##0.00_ ;_ &quot;€&quot;\ * &quot;-&quot;??_ ;_ @_ "/>
    <numFmt numFmtId="164" formatCode="_-&quot;€&quot;\ * #,##0_-;_-&quot;€&quot;\ * #,##0\-;_-&quot;€&quot;\ * &quot;-&quot;_-;_-@_-"/>
    <numFmt numFmtId="165" formatCode="_-&quot;fl&quot;\ * #,##0.00_-;_-&quot;fl&quot;\ * #,##0.00\-;_-&quot;fl&quot;\ * &quot;-&quot;??_-;_-@_-"/>
    <numFmt numFmtId="166" formatCode="_-[$€]\ * #,##0.00_-;_-[$€]\ * #,##0.00\-;_-[$€]\ * &quot;-&quot;??_-;_-@_-"/>
    <numFmt numFmtId="167" formatCode="#,##0_ ;\-#,##0\ "/>
    <numFmt numFmtId="168" formatCode="_ [$€-413]\ * #,##0.00_ ;_ [$€-413]\ * \-#,##0.00_ ;_ [$€-413]\ * &quot;-&quot;??_ ;_ @_ "/>
  </numFmts>
  <fonts count="7" x14ac:knownFonts="1">
    <font>
      <sz val="10"/>
      <name val="Arial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  <font>
      <sz val="11"/>
      <name val="Calibri"/>
      <family val="2"/>
    </font>
    <font>
      <u/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99">
    <xf numFmtId="0" fontId="0" fillId="0" borderId="0" xfId="0"/>
    <xf numFmtId="0" fontId="2" fillId="0" borderId="0" xfId="0" applyFont="1" applyProtection="1">
      <protection hidden="1"/>
    </xf>
    <xf numFmtId="165" fontId="2" fillId="0" borderId="0" xfId="0" applyNumberFormat="1" applyFont="1" applyProtection="1">
      <protection hidden="1"/>
    </xf>
    <xf numFmtId="164" fontId="2" fillId="0" borderId="0" xfId="0" applyNumberFormat="1" applyFont="1" applyAlignment="1">
      <alignment horizontal="center"/>
    </xf>
    <xf numFmtId="0" fontId="2" fillId="0" borderId="0" xfId="0" applyFont="1"/>
    <xf numFmtId="0" fontId="2" fillId="0" borderId="0" xfId="0" applyFont="1" applyAlignment="1" applyProtection="1">
      <alignment horizontal="right"/>
      <protection hidden="1"/>
    </xf>
    <xf numFmtId="164" fontId="2" fillId="0" borderId="0" xfId="0" applyNumberFormat="1" applyFont="1" applyProtection="1">
      <protection hidden="1"/>
    </xf>
    <xf numFmtId="0" fontId="2" fillId="0" borderId="0" xfId="0" applyFont="1" applyBorder="1" applyProtection="1">
      <protection hidden="1"/>
    </xf>
    <xf numFmtId="164" fontId="2" fillId="0" borderId="0" xfId="2" applyNumberFormat="1" applyFont="1" applyProtection="1"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2" fillId="0" borderId="1" xfId="0" applyFont="1" applyBorder="1" applyProtection="1">
      <protection hidden="1"/>
    </xf>
    <xf numFmtId="164" fontId="2" fillId="0" borderId="0" xfId="0" applyNumberFormat="1" applyFont="1"/>
    <xf numFmtId="49" fontId="2" fillId="0" borderId="2" xfId="2" applyNumberFormat="1" applyFont="1" applyBorder="1" applyProtection="1">
      <protection hidden="1"/>
    </xf>
    <xf numFmtId="165" fontId="2" fillId="0" borderId="0" xfId="2" applyNumberFormat="1" applyFont="1" applyProtection="1">
      <protection hidden="1"/>
    </xf>
    <xf numFmtId="0" fontId="2" fillId="0" borderId="1" xfId="0" applyFont="1" applyBorder="1" applyAlignment="1" applyProtection="1">
      <alignment vertical="top" wrapText="1"/>
      <protection hidden="1"/>
    </xf>
    <xf numFmtId="164" fontId="4" fillId="0" borderId="0" xfId="0" applyNumberFormat="1" applyFont="1" applyAlignment="1">
      <alignment horizontal="center"/>
    </xf>
    <xf numFmtId="164" fontId="4" fillId="0" borderId="0" xfId="0" applyNumberFormat="1" applyFont="1"/>
    <xf numFmtId="0" fontId="4" fillId="0" borderId="0" xfId="0" applyFont="1"/>
    <xf numFmtId="0" fontId="2" fillId="0" borderId="3" xfId="0" applyFont="1" applyFill="1" applyBorder="1" applyProtection="1">
      <protection hidden="1"/>
    </xf>
    <xf numFmtId="0" fontId="2" fillId="0" borderId="4" xfId="0" applyFont="1" applyBorder="1" applyProtection="1">
      <protection hidden="1"/>
    </xf>
    <xf numFmtId="0" fontId="2" fillId="0" borderId="4" xfId="0" applyFont="1" applyFill="1" applyBorder="1" applyProtection="1">
      <protection hidden="1"/>
    </xf>
    <xf numFmtId="164" fontId="2" fillId="0" borderId="5" xfId="2" applyNumberFormat="1" applyFont="1" applyBorder="1" applyProtection="1">
      <protection hidden="1"/>
    </xf>
    <xf numFmtId="44" fontId="2" fillId="0" borderId="5" xfId="2" applyNumberFormat="1" applyFont="1" applyBorder="1" applyProtection="1">
      <protection hidden="1"/>
    </xf>
    <xf numFmtId="165" fontId="2" fillId="0" borderId="6" xfId="0" applyNumberFormat="1" applyFont="1" applyBorder="1" applyProtection="1">
      <protection hidden="1"/>
    </xf>
    <xf numFmtId="164" fontId="2" fillId="0" borderId="6" xfId="2" applyNumberFormat="1" applyFont="1" applyBorder="1" applyProtection="1">
      <protection hidden="1"/>
    </xf>
    <xf numFmtId="0" fontId="2" fillId="0" borderId="0" xfId="0" applyFont="1" applyFill="1" applyBorder="1" applyProtection="1">
      <protection hidden="1"/>
    </xf>
    <xf numFmtId="165" fontId="2" fillId="0" borderId="0" xfId="0" applyNumberFormat="1" applyFont="1" applyFill="1" applyBorder="1" applyProtection="1">
      <protection hidden="1"/>
    </xf>
    <xf numFmtId="164" fontId="3" fillId="0" borderId="0" xfId="0" applyNumberFormat="1" applyFont="1" applyBorder="1" applyAlignment="1" applyProtection="1">
      <alignment horizontal="left"/>
      <protection hidden="1"/>
    </xf>
    <xf numFmtId="167" fontId="2" fillId="0" borderId="0" xfId="0" quotePrefix="1" applyNumberFormat="1" applyFont="1" applyBorder="1" applyProtection="1">
      <protection hidden="1"/>
    </xf>
    <xf numFmtId="164" fontId="2" fillId="0" borderId="0" xfId="0" applyNumberFormat="1" applyFont="1" applyBorder="1" applyAlignment="1" applyProtection="1">
      <alignment horizontal="left"/>
      <protection hidden="1"/>
    </xf>
    <xf numFmtId="167" fontId="2" fillId="0" borderId="0" xfId="0" applyNumberFormat="1" applyFont="1" applyBorder="1" applyProtection="1">
      <protection hidden="1"/>
    </xf>
    <xf numFmtId="164" fontId="2" fillId="0" borderId="0" xfId="0" quotePrefix="1" applyNumberFormat="1" applyFont="1" applyBorder="1" applyProtection="1">
      <protection hidden="1"/>
    </xf>
    <xf numFmtId="0" fontId="2" fillId="0" borderId="0" xfId="0" quotePrefix="1" applyFont="1" applyProtection="1">
      <protection hidden="1"/>
    </xf>
    <xf numFmtId="0" fontId="2" fillId="2" borderId="6" xfId="0" applyFont="1" applyFill="1" applyBorder="1" applyProtection="1">
      <protection hidden="1"/>
    </xf>
    <xf numFmtId="0" fontId="2" fillId="2" borderId="7" xfId="0" applyFont="1" applyFill="1" applyBorder="1" applyProtection="1">
      <protection hidden="1"/>
    </xf>
    <xf numFmtId="0" fontId="2" fillId="2" borderId="8" xfId="0" applyFont="1" applyFill="1" applyBorder="1" applyAlignment="1" applyProtection="1">
      <alignment horizontal="center"/>
      <protection hidden="1"/>
    </xf>
    <xf numFmtId="0" fontId="2" fillId="2" borderId="9" xfId="0" applyFont="1" applyFill="1" applyBorder="1" applyProtection="1">
      <protection hidden="1"/>
    </xf>
    <xf numFmtId="0" fontId="2" fillId="2" borderId="10" xfId="0" applyFont="1" applyFill="1" applyBorder="1" applyProtection="1">
      <protection hidden="1"/>
    </xf>
    <xf numFmtId="165" fontId="2" fillId="2" borderId="10" xfId="0" applyNumberFormat="1" applyFont="1" applyFill="1" applyBorder="1" applyProtection="1">
      <protection hidden="1"/>
    </xf>
    <xf numFmtId="0" fontId="2" fillId="2" borderId="11" xfId="0" applyFont="1" applyFill="1" applyBorder="1" applyProtection="1">
      <protection hidden="1"/>
    </xf>
    <xf numFmtId="0" fontId="2" fillId="2" borderId="12" xfId="0" applyFont="1" applyFill="1" applyBorder="1" applyAlignment="1" applyProtection="1">
      <alignment horizontal="center"/>
      <protection hidden="1"/>
    </xf>
    <xf numFmtId="49" fontId="2" fillId="2" borderId="13" xfId="2" applyNumberFormat="1" applyFont="1" applyFill="1" applyBorder="1" applyProtection="1">
      <protection hidden="1"/>
    </xf>
    <xf numFmtId="49" fontId="2" fillId="2" borderId="14" xfId="2" applyNumberFormat="1" applyFont="1" applyFill="1" applyBorder="1" applyProtection="1">
      <protection hidden="1"/>
    </xf>
    <xf numFmtId="0" fontId="2" fillId="0" borderId="0" xfId="0" applyFont="1" applyFill="1"/>
    <xf numFmtId="0" fontId="4" fillId="0" borderId="1" xfId="0" applyFont="1" applyBorder="1" applyProtection="1">
      <protection hidden="1"/>
    </xf>
    <xf numFmtId="0" fontId="2" fillId="0" borderId="5" xfId="0" applyFont="1" applyFill="1" applyBorder="1" applyProtection="1">
      <protection hidden="1"/>
    </xf>
    <xf numFmtId="168" fontId="2" fillId="0" borderId="0" xfId="2" applyNumberFormat="1" applyFont="1" applyProtection="1">
      <protection hidden="1"/>
    </xf>
    <xf numFmtId="17" fontId="2" fillId="0" borderId="0" xfId="0" applyNumberFormat="1" applyFont="1"/>
    <xf numFmtId="0" fontId="2" fillId="3" borderId="0" xfId="0" applyFont="1" applyFill="1"/>
    <xf numFmtId="164" fontId="2" fillId="4" borderId="0" xfId="0" applyNumberFormat="1" applyFont="1" applyFill="1" applyAlignment="1">
      <alignment horizontal="center"/>
    </xf>
    <xf numFmtId="164" fontId="2" fillId="4" borderId="0" xfId="0" applyNumberFormat="1" applyFont="1" applyFill="1"/>
    <xf numFmtId="0" fontId="2" fillId="4" borderId="0" xfId="0" applyFont="1" applyFill="1"/>
    <xf numFmtId="0" fontId="2" fillId="4" borderId="1" xfId="0" applyFont="1" applyFill="1" applyBorder="1" applyProtection="1">
      <protection hidden="1"/>
    </xf>
    <xf numFmtId="0" fontId="2" fillId="5" borderId="1" xfId="0" applyFont="1" applyFill="1" applyBorder="1" applyProtection="1">
      <protection hidden="1"/>
    </xf>
    <xf numFmtId="0" fontId="5" fillId="0" borderId="0" xfId="0" applyFont="1" applyAlignment="1">
      <alignment vertical="center"/>
    </xf>
    <xf numFmtId="164" fontId="2" fillId="4" borderId="1" xfId="0" applyNumberFormat="1" applyFont="1" applyFill="1" applyBorder="1" applyProtection="1">
      <protection hidden="1"/>
    </xf>
    <xf numFmtId="0" fontId="5" fillId="0" borderId="0" xfId="0" applyFont="1"/>
    <xf numFmtId="0" fontId="5" fillId="0" borderId="0" xfId="0" applyFont="1" applyAlignment="1" applyProtection="1">
      <alignment horizontal="right"/>
      <protection hidden="1"/>
    </xf>
    <xf numFmtId="0" fontId="5" fillId="0" borderId="0" xfId="0" applyFont="1" applyProtection="1">
      <protection hidden="1"/>
    </xf>
    <xf numFmtId="168" fontId="2" fillId="4" borderId="0" xfId="2" applyNumberFormat="1" applyFont="1" applyFill="1" applyProtection="1">
      <protection hidden="1"/>
    </xf>
    <xf numFmtId="0" fontId="2" fillId="6" borderId="1" xfId="0" applyFont="1" applyFill="1" applyBorder="1" applyProtection="1">
      <protection hidden="1"/>
    </xf>
    <xf numFmtId="0" fontId="2" fillId="0" borderId="5" xfId="0" applyFont="1" applyFill="1" applyBorder="1" applyAlignment="1" applyProtection="1">
      <alignment horizontal="right"/>
      <protection hidden="1"/>
    </xf>
    <xf numFmtId="164" fontId="2" fillId="0" borderId="5" xfId="2" applyNumberFormat="1" applyFont="1" applyFill="1" applyBorder="1" applyProtection="1">
      <protection hidden="1"/>
    </xf>
    <xf numFmtId="0" fontId="2" fillId="0" borderId="5" xfId="0" applyFont="1" applyBorder="1" applyAlignment="1" applyProtection="1">
      <alignment horizontal="right"/>
      <protection hidden="1"/>
    </xf>
    <xf numFmtId="0" fontId="2" fillId="0" borderId="5" xfId="0" applyFont="1" applyBorder="1" applyProtection="1">
      <protection hidden="1"/>
    </xf>
    <xf numFmtId="11" fontId="2" fillId="0" borderId="5" xfId="0" applyNumberFormat="1" applyFont="1" applyBorder="1" applyAlignment="1" applyProtection="1">
      <alignment horizontal="center"/>
      <protection hidden="1"/>
    </xf>
    <xf numFmtId="0" fontId="2" fillId="4" borderId="5" xfId="0" applyFont="1" applyFill="1" applyBorder="1" applyAlignment="1" applyProtection="1">
      <alignment horizontal="right"/>
      <protection hidden="1"/>
    </xf>
    <xf numFmtId="0" fontId="2" fillId="4" borderId="5" xfId="0" applyFont="1" applyFill="1" applyBorder="1" applyProtection="1">
      <protection hidden="1"/>
    </xf>
    <xf numFmtId="164" fontId="2" fillId="4" borderId="5" xfId="2" applyNumberFormat="1" applyFont="1" applyFill="1" applyBorder="1" applyProtection="1">
      <protection hidden="1"/>
    </xf>
    <xf numFmtId="0" fontId="2" fillId="4" borderId="5" xfId="0" applyFont="1" applyFill="1" applyBorder="1" applyAlignment="1" applyProtection="1">
      <alignment horizontal="center"/>
      <protection hidden="1"/>
    </xf>
    <xf numFmtId="0" fontId="2" fillId="0" borderId="5" xfId="0" quotePrefix="1" applyFont="1" applyBorder="1" applyProtection="1">
      <protection hidden="1"/>
    </xf>
    <xf numFmtId="0" fontId="2" fillId="4" borderId="5" xfId="0" quotePrefix="1" applyFont="1" applyFill="1" applyBorder="1" applyProtection="1">
      <protection hidden="1"/>
    </xf>
    <xf numFmtId="0" fontId="2" fillId="0" borderId="5" xfId="0" applyFont="1" applyBorder="1" applyAlignment="1" applyProtection="1">
      <alignment horizontal="center"/>
      <protection hidden="1"/>
    </xf>
    <xf numFmtId="0" fontId="2" fillId="0" borderId="5" xfId="0" applyFont="1" applyFill="1" applyBorder="1" applyAlignment="1" applyProtection="1">
      <alignment horizontal="center"/>
      <protection hidden="1"/>
    </xf>
    <xf numFmtId="0" fontId="2" fillId="0" borderId="5" xfId="0" applyFont="1" applyBorder="1" applyAlignment="1" applyProtection="1">
      <alignment horizontal="left" vertical="top"/>
      <protection hidden="1"/>
    </xf>
    <xf numFmtId="0" fontId="2" fillId="4" borderId="5" xfId="0" applyFont="1" applyFill="1" applyBorder="1"/>
    <xf numFmtId="0" fontId="2" fillId="2" borderId="15" xfId="0" applyFont="1" applyFill="1" applyBorder="1" applyAlignment="1" applyProtection="1">
      <alignment horizontal="center"/>
      <protection hidden="1"/>
    </xf>
    <xf numFmtId="0" fontId="2" fillId="2" borderId="0" xfId="0" applyFont="1" applyFill="1" applyBorder="1" applyProtection="1">
      <protection hidden="1"/>
    </xf>
    <xf numFmtId="0" fontId="2" fillId="2" borderId="2" xfId="0" applyFont="1" applyFill="1" applyBorder="1" applyProtection="1">
      <protection hidden="1"/>
    </xf>
    <xf numFmtId="9" fontId="2" fillId="2" borderId="1" xfId="0" applyNumberFormat="1" applyFont="1" applyFill="1" applyBorder="1" applyAlignment="1" applyProtection="1">
      <alignment horizontal="center"/>
      <protection hidden="1"/>
    </xf>
    <xf numFmtId="11" fontId="2" fillId="0" borderId="8" xfId="0" applyNumberFormat="1" applyFont="1" applyBorder="1" applyAlignment="1" applyProtection="1">
      <alignment horizontal="center"/>
      <protection hidden="1"/>
    </xf>
    <xf numFmtId="0" fontId="2" fillId="0" borderId="8" xfId="0" applyFont="1" applyBorder="1" applyAlignment="1" applyProtection="1">
      <alignment horizontal="center"/>
      <protection hidden="1"/>
    </xf>
    <xf numFmtId="11" fontId="2" fillId="0" borderId="16" xfId="0" applyNumberFormat="1" applyFont="1" applyFill="1" applyBorder="1" applyAlignment="1" applyProtection="1">
      <alignment horizontal="center"/>
      <protection hidden="1"/>
    </xf>
    <xf numFmtId="0" fontId="2" fillId="0" borderId="16" xfId="0" applyFont="1" applyBorder="1" applyAlignment="1" applyProtection="1">
      <alignment horizontal="center"/>
      <protection hidden="1"/>
    </xf>
    <xf numFmtId="11" fontId="2" fillId="0" borderId="16" xfId="0" applyNumberFormat="1" applyFont="1" applyBorder="1" applyAlignment="1" applyProtection="1">
      <alignment horizontal="center"/>
      <protection hidden="1"/>
    </xf>
    <xf numFmtId="0" fontId="2" fillId="0" borderId="16" xfId="0" applyFont="1" applyFill="1" applyBorder="1" applyAlignment="1" applyProtection="1">
      <alignment horizontal="center"/>
      <protection hidden="1"/>
    </xf>
    <xf numFmtId="0" fontId="2" fillId="2" borderId="1" xfId="0" applyFont="1" applyFill="1" applyBorder="1" applyAlignment="1" applyProtection="1">
      <alignment horizontal="center"/>
      <protection hidden="1"/>
    </xf>
    <xf numFmtId="168" fontId="2" fillId="0" borderId="5" xfId="2" applyNumberFormat="1" applyFont="1" applyBorder="1" applyProtection="1">
      <protection hidden="1"/>
    </xf>
    <xf numFmtId="0" fontId="3" fillId="2" borderId="6" xfId="0" applyFont="1" applyFill="1" applyBorder="1" applyProtection="1">
      <protection hidden="1"/>
    </xf>
    <xf numFmtId="0" fontId="3" fillId="2" borderId="2" xfId="0" applyFont="1" applyFill="1" applyBorder="1" applyProtection="1">
      <protection hidden="1"/>
    </xf>
    <xf numFmtId="0" fontId="2" fillId="0" borderId="17" xfId="0" applyFont="1" applyBorder="1" applyProtection="1">
      <protection hidden="1"/>
    </xf>
    <xf numFmtId="0" fontId="2" fillId="5" borderId="17" xfId="0" applyFont="1" applyFill="1" applyBorder="1" applyProtection="1">
      <protection hidden="1"/>
    </xf>
    <xf numFmtId="0" fontId="2" fillId="4" borderId="17" xfId="0" applyFont="1" applyFill="1" applyBorder="1" applyProtection="1">
      <protection hidden="1"/>
    </xf>
    <xf numFmtId="0" fontId="2" fillId="6" borderId="17" xfId="0" applyFont="1" applyFill="1" applyBorder="1" applyProtection="1">
      <protection hidden="1"/>
    </xf>
    <xf numFmtId="0" fontId="2" fillId="2" borderId="6" xfId="0" applyFont="1" applyFill="1" applyBorder="1" applyAlignment="1" applyProtection="1">
      <alignment horizontal="center"/>
      <protection hidden="1"/>
    </xf>
    <xf numFmtId="0" fontId="2" fillId="2" borderId="0" xfId="0" applyFont="1" applyFill="1" applyBorder="1" applyAlignment="1" applyProtection="1">
      <alignment horizontal="center"/>
      <protection hidden="1"/>
    </xf>
    <xf numFmtId="168" fontId="2" fillId="0" borderId="1" xfId="2" applyNumberFormat="1" applyFont="1" applyBorder="1" applyProtection="1">
      <protection hidden="1"/>
    </xf>
    <xf numFmtId="168" fontId="2" fillId="2" borderId="10" xfId="2" applyNumberFormat="1" applyFont="1" applyFill="1" applyBorder="1" applyProtection="1">
      <protection hidden="1"/>
    </xf>
    <xf numFmtId="168" fontId="2" fillId="0" borderId="6" xfId="2" applyNumberFormat="1" applyFont="1" applyBorder="1" applyProtection="1">
      <protection hidden="1"/>
    </xf>
  </cellXfs>
  <cellStyles count="3">
    <cellStyle name="Euro" xfId="1" xr:uid="{00000000-0005-0000-0000-000000000000}"/>
    <cellStyle name="Standaard" xfId="0" builtinId="0"/>
    <cellStyle name="Valuta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N100"/>
  <sheetViews>
    <sheetView tabSelected="1" zoomScaleNormal="100" zoomScaleSheetLayoutView="100" workbookViewId="0">
      <pane ySplit="3" topLeftCell="A64" activePane="bottomLeft" state="frozen"/>
      <selection activeCell="D12" sqref="D12"/>
      <selection pane="bottomLeft" activeCell="A89" sqref="A89"/>
    </sheetView>
  </sheetViews>
  <sheetFormatPr defaultRowHeight="12" x14ac:dyDescent="0.2"/>
  <cols>
    <col min="1" max="1" width="13.28515625" style="4" customWidth="1"/>
    <col min="2" max="2" width="4.42578125" style="1" customWidth="1"/>
    <col min="3" max="3" width="52.140625" style="1" customWidth="1"/>
    <col min="4" max="4" width="31" style="1" customWidth="1"/>
    <col min="5" max="5" width="12.140625" style="1" customWidth="1"/>
    <col min="6" max="6" width="7.28515625" style="1" customWidth="1"/>
    <col min="7" max="7" width="8.5703125" style="1" customWidth="1"/>
    <col min="8" max="8" width="16.42578125" style="1" customWidth="1"/>
    <col min="9" max="9" width="14.7109375" style="1" customWidth="1"/>
    <col min="10" max="10" width="6.5703125" style="2" bestFit="1" customWidth="1"/>
    <col min="11" max="12" width="15.7109375" style="1" hidden="1" customWidth="1"/>
    <col min="13" max="13" width="15.7109375" style="46" customWidth="1"/>
    <col min="14" max="14" width="16.28515625" style="13" customWidth="1"/>
    <col min="15" max="16384" width="9.140625" style="4"/>
  </cols>
  <sheetData>
    <row r="1" spans="1:118" x14ac:dyDescent="0.2">
      <c r="B1" s="36"/>
      <c r="C1" s="37"/>
      <c r="D1" s="37"/>
      <c r="E1" s="37"/>
      <c r="F1" s="37"/>
      <c r="G1" s="37"/>
      <c r="H1" s="37"/>
      <c r="I1" s="37"/>
      <c r="J1" s="38"/>
      <c r="K1" s="37"/>
      <c r="L1" s="37"/>
      <c r="M1" s="97"/>
      <c r="N1" s="39"/>
    </row>
    <row r="2" spans="1:118" x14ac:dyDescent="0.2">
      <c r="B2" s="40"/>
      <c r="C2" s="33"/>
      <c r="D2" s="33"/>
      <c r="E2" s="33"/>
      <c r="F2" s="33"/>
      <c r="G2" s="33"/>
      <c r="H2" s="33"/>
      <c r="I2" s="34"/>
      <c r="J2" s="35" t="s">
        <v>3</v>
      </c>
      <c r="K2" s="35" t="s">
        <v>37</v>
      </c>
      <c r="L2" s="35" t="s">
        <v>37</v>
      </c>
      <c r="M2" s="94" t="s">
        <v>262</v>
      </c>
      <c r="N2" s="41" t="s">
        <v>9</v>
      </c>
      <c r="O2" s="88" t="s">
        <v>257</v>
      </c>
      <c r="P2" s="88" t="s">
        <v>258</v>
      </c>
      <c r="Q2" s="88" t="s">
        <v>259</v>
      </c>
      <c r="R2" s="3"/>
    </row>
    <row r="3" spans="1:118" ht="12.75" thickBot="1" x14ac:dyDescent="0.25">
      <c r="A3" s="47">
        <v>44166</v>
      </c>
      <c r="B3" s="76" t="s">
        <v>4</v>
      </c>
      <c r="C3" s="77" t="s">
        <v>5</v>
      </c>
      <c r="D3" s="77" t="s">
        <v>1</v>
      </c>
      <c r="E3" s="77" t="s">
        <v>104</v>
      </c>
      <c r="F3" s="77" t="s">
        <v>120</v>
      </c>
      <c r="G3" s="77" t="s">
        <v>95</v>
      </c>
      <c r="H3" s="77" t="s">
        <v>96</v>
      </c>
      <c r="I3" s="78" t="s">
        <v>0</v>
      </c>
      <c r="J3" s="79" t="s">
        <v>2</v>
      </c>
      <c r="K3" s="86" t="s">
        <v>38</v>
      </c>
      <c r="L3" s="86" t="s">
        <v>38</v>
      </c>
      <c r="M3" s="95"/>
      <c r="N3" s="42"/>
      <c r="O3" s="89" t="s">
        <v>2</v>
      </c>
      <c r="P3" s="89" t="s">
        <v>2</v>
      </c>
      <c r="Q3" s="89" t="s">
        <v>2</v>
      </c>
      <c r="R3" s="3"/>
    </row>
    <row r="4" spans="1:118" ht="12.75" thickBot="1" x14ac:dyDescent="0.25">
      <c r="A4" s="4" t="s">
        <v>204</v>
      </c>
      <c r="B4" s="63">
        <v>1</v>
      </c>
      <c r="C4" s="64" t="s">
        <v>36</v>
      </c>
      <c r="D4" s="64" t="s">
        <v>106</v>
      </c>
      <c r="E4" s="64">
        <v>1</v>
      </c>
      <c r="F4" s="64"/>
      <c r="G4" s="45" t="s">
        <v>105</v>
      </c>
      <c r="H4" s="64" t="s">
        <v>97</v>
      </c>
      <c r="I4" s="64" t="s">
        <v>7</v>
      </c>
      <c r="J4" s="73" t="s">
        <v>6</v>
      </c>
      <c r="K4" s="21">
        <v>1010000</v>
      </c>
      <c r="L4" s="87">
        <f>ROUND(K4/144.3*151.1,0)</f>
        <v>1057595</v>
      </c>
      <c r="M4" s="87">
        <f>ROUND(L4*1.21,0)</f>
        <v>1279690</v>
      </c>
      <c r="N4" s="10" t="s">
        <v>90</v>
      </c>
      <c r="O4" s="90" t="s">
        <v>260</v>
      </c>
      <c r="P4" s="90" t="s">
        <v>260</v>
      </c>
      <c r="Q4" s="90" t="s">
        <v>260</v>
      </c>
      <c r="R4" s="3"/>
      <c r="S4" s="11"/>
    </row>
    <row r="5" spans="1:118" ht="12.75" thickBot="1" x14ac:dyDescent="0.25">
      <c r="A5" s="4" t="s">
        <v>204</v>
      </c>
      <c r="B5" s="63">
        <v>2</v>
      </c>
      <c r="C5" s="64" t="s">
        <v>10</v>
      </c>
      <c r="D5" s="64" t="s">
        <v>148</v>
      </c>
      <c r="E5" s="64">
        <v>1</v>
      </c>
      <c r="F5" s="64"/>
      <c r="G5" s="45" t="s">
        <v>105</v>
      </c>
      <c r="H5" s="64" t="s">
        <v>97</v>
      </c>
      <c r="I5" s="64" t="s">
        <v>8</v>
      </c>
      <c r="J5" s="72" t="s">
        <v>6</v>
      </c>
      <c r="K5" s="21">
        <v>74462</v>
      </c>
      <c r="L5" s="87">
        <f>ROUND(K5/122.3*124.6,0)</f>
        <v>75862</v>
      </c>
      <c r="M5" s="87">
        <f t="shared" ref="M5:M68" si="0">ROUND(L5*1.21,0)</f>
        <v>91793</v>
      </c>
      <c r="N5" s="12"/>
      <c r="O5" s="90" t="s">
        <v>260</v>
      </c>
      <c r="P5" s="90" t="s">
        <v>260</v>
      </c>
      <c r="Q5" s="90" t="s">
        <v>260</v>
      </c>
      <c r="R5" s="3"/>
      <c r="S5" s="11"/>
    </row>
    <row r="6" spans="1:118" ht="12.75" thickBot="1" x14ac:dyDescent="0.25">
      <c r="A6" s="4" t="s">
        <v>204</v>
      </c>
      <c r="B6" s="63">
        <v>3</v>
      </c>
      <c r="C6" s="64" t="s">
        <v>11</v>
      </c>
      <c r="D6" s="64" t="s">
        <v>109</v>
      </c>
      <c r="E6" s="64">
        <v>1</v>
      </c>
      <c r="F6" s="64"/>
      <c r="G6" s="45" t="s">
        <v>107</v>
      </c>
      <c r="H6" s="64" t="s">
        <v>98</v>
      </c>
      <c r="I6" s="64" t="s">
        <v>7</v>
      </c>
      <c r="J6" s="73" t="s">
        <v>6</v>
      </c>
      <c r="K6" s="21">
        <v>6040000</v>
      </c>
      <c r="L6" s="87">
        <f>ROUND(K6/144.3*151.1,0)</f>
        <v>6324629</v>
      </c>
      <c r="M6" s="87">
        <f t="shared" si="0"/>
        <v>7652801</v>
      </c>
      <c r="N6" s="10" t="s">
        <v>90</v>
      </c>
      <c r="O6" s="90" t="s">
        <v>261</v>
      </c>
      <c r="P6" s="90" t="s">
        <v>260</v>
      </c>
      <c r="Q6" s="90" t="s">
        <v>260</v>
      </c>
      <c r="R6" s="3"/>
      <c r="S6" s="11"/>
    </row>
    <row r="7" spans="1:118" ht="12.75" thickBot="1" x14ac:dyDescent="0.25">
      <c r="A7" s="4" t="s">
        <v>204</v>
      </c>
      <c r="B7" s="63">
        <v>4</v>
      </c>
      <c r="C7" s="64" t="s">
        <v>11</v>
      </c>
      <c r="D7" s="64" t="s">
        <v>108</v>
      </c>
      <c r="E7" s="64">
        <v>1</v>
      </c>
      <c r="F7" s="64"/>
      <c r="G7" s="45" t="s">
        <v>107</v>
      </c>
      <c r="H7" s="64" t="s">
        <v>98</v>
      </c>
      <c r="I7" s="64" t="s">
        <v>7</v>
      </c>
      <c r="J7" s="65" t="s">
        <v>6</v>
      </c>
      <c r="K7" s="21">
        <v>40818</v>
      </c>
      <c r="L7" s="87">
        <f>ROUND(K7/144.3*151.1,0)</f>
        <v>42742</v>
      </c>
      <c r="M7" s="87">
        <f t="shared" si="0"/>
        <v>51718</v>
      </c>
      <c r="N7" s="10"/>
      <c r="O7" s="90" t="s">
        <v>261</v>
      </c>
      <c r="P7" s="90" t="s">
        <v>260</v>
      </c>
      <c r="Q7" s="90" t="s">
        <v>260</v>
      </c>
      <c r="R7" s="3"/>
      <c r="S7" s="11"/>
    </row>
    <row r="8" spans="1:118" ht="12.75" thickBot="1" x14ac:dyDescent="0.25">
      <c r="A8" s="4" t="s">
        <v>204</v>
      </c>
      <c r="B8" s="63">
        <v>5</v>
      </c>
      <c r="C8" s="64" t="s">
        <v>11</v>
      </c>
      <c r="D8" s="64" t="s">
        <v>111</v>
      </c>
      <c r="E8" s="64">
        <v>1</v>
      </c>
      <c r="F8" s="64"/>
      <c r="G8" s="45" t="s">
        <v>107</v>
      </c>
      <c r="H8" s="64" t="s">
        <v>98</v>
      </c>
      <c r="I8" s="64" t="s">
        <v>8</v>
      </c>
      <c r="J8" s="72" t="s">
        <v>6</v>
      </c>
      <c r="K8" s="21">
        <v>156209</v>
      </c>
      <c r="L8" s="87">
        <f>ROUND(K8/122.3*124.6,0)</f>
        <v>159147</v>
      </c>
      <c r="M8" s="87">
        <f t="shared" si="0"/>
        <v>192568</v>
      </c>
      <c r="N8" s="10"/>
      <c r="O8" s="90" t="s">
        <v>260</v>
      </c>
      <c r="P8" s="90" t="s">
        <v>260</v>
      </c>
      <c r="Q8" s="90" t="s">
        <v>260</v>
      </c>
      <c r="R8" s="3"/>
      <c r="S8" s="11"/>
    </row>
    <row r="9" spans="1:118" ht="12.75" thickBot="1" x14ac:dyDescent="0.25">
      <c r="A9" s="4" t="s">
        <v>209</v>
      </c>
      <c r="B9" s="63">
        <v>6</v>
      </c>
      <c r="C9" s="64" t="s">
        <v>12</v>
      </c>
      <c r="D9" s="64" t="s">
        <v>141</v>
      </c>
      <c r="E9" s="64"/>
      <c r="F9" s="64"/>
      <c r="G9" s="45" t="s">
        <v>110</v>
      </c>
      <c r="H9" s="64" t="s">
        <v>98</v>
      </c>
      <c r="I9" s="64" t="s">
        <v>7</v>
      </c>
      <c r="J9" s="73" t="s">
        <v>6</v>
      </c>
      <c r="K9" s="21">
        <v>695000</v>
      </c>
      <c r="L9" s="87">
        <f>ROUND(K9/144.3*151.1,0)</f>
        <v>727751</v>
      </c>
      <c r="M9" s="87">
        <f t="shared" si="0"/>
        <v>880579</v>
      </c>
      <c r="N9" s="10" t="s">
        <v>90</v>
      </c>
      <c r="O9" s="90" t="s">
        <v>261</v>
      </c>
      <c r="P9" s="90" t="s">
        <v>260</v>
      </c>
      <c r="Q9" s="90" t="s">
        <v>260</v>
      </c>
      <c r="R9" s="3"/>
      <c r="S9" s="11"/>
    </row>
    <row r="10" spans="1:118" ht="12.75" thickBot="1" x14ac:dyDescent="0.25">
      <c r="A10" s="4" t="s">
        <v>209</v>
      </c>
      <c r="B10" s="63">
        <v>7</v>
      </c>
      <c r="C10" s="64" t="s">
        <v>12</v>
      </c>
      <c r="D10" s="64" t="s">
        <v>142</v>
      </c>
      <c r="E10" s="64"/>
      <c r="F10" s="64"/>
      <c r="G10" s="45" t="s">
        <v>110</v>
      </c>
      <c r="H10" s="64" t="s">
        <v>98</v>
      </c>
      <c r="I10" s="64" t="s">
        <v>8</v>
      </c>
      <c r="J10" s="72" t="s">
        <v>6</v>
      </c>
      <c r="K10" s="21">
        <v>127972</v>
      </c>
      <c r="L10" s="87">
        <f>ROUND(K10/122.3*124.6,0)</f>
        <v>130379</v>
      </c>
      <c r="M10" s="87">
        <f t="shared" si="0"/>
        <v>157759</v>
      </c>
      <c r="N10" s="10"/>
      <c r="O10" s="90" t="s">
        <v>260</v>
      </c>
      <c r="P10" s="90" t="s">
        <v>260</v>
      </c>
      <c r="Q10" s="90" t="s">
        <v>260</v>
      </c>
      <c r="R10" s="3"/>
      <c r="S10" s="11"/>
    </row>
    <row r="11" spans="1:118" ht="12.75" thickBot="1" x14ac:dyDescent="0.25">
      <c r="A11" s="4" t="s">
        <v>209</v>
      </c>
      <c r="B11" s="63">
        <v>8</v>
      </c>
      <c r="C11" s="64" t="s">
        <v>13</v>
      </c>
      <c r="D11" s="64" t="s">
        <v>112</v>
      </c>
      <c r="E11" s="64"/>
      <c r="F11" s="64"/>
      <c r="G11" s="45" t="s">
        <v>110</v>
      </c>
      <c r="H11" s="64" t="s">
        <v>98</v>
      </c>
      <c r="I11" s="64" t="s">
        <v>7</v>
      </c>
      <c r="J11" s="73" t="s">
        <v>6</v>
      </c>
      <c r="K11" s="21">
        <v>490000</v>
      </c>
      <c r="L11" s="87">
        <f>ROUND(K11/144.3*151.1,0)</f>
        <v>513091</v>
      </c>
      <c r="M11" s="87">
        <f t="shared" si="0"/>
        <v>620840</v>
      </c>
      <c r="N11" s="10" t="s">
        <v>90</v>
      </c>
      <c r="O11" s="90" t="s">
        <v>261</v>
      </c>
      <c r="P11" s="90" t="s">
        <v>260</v>
      </c>
      <c r="Q11" s="90" t="s">
        <v>260</v>
      </c>
      <c r="R11" s="3"/>
      <c r="S11" s="11"/>
    </row>
    <row r="12" spans="1:118" ht="12.75" thickBot="1" x14ac:dyDescent="0.25">
      <c r="A12" s="43" t="s">
        <v>210</v>
      </c>
      <c r="B12" s="61">
        <v>9</v>
      </c>
      <c r="C12" s="45" t="s">
        <v>14</v>
      </c>
      <c r="D12" s="45" t="s">
        <v>114</v>
      </c>
      <c r="E12" s="45"/>
      <c r="F12" s="45"/>
      <c r="G12" s="45" t="s">
        <v>113</v>
      </c>
      <c r="H12" s="45" t="s">
        <v>98</v>
      </c>
      <c r="I12" s="45" t="s">
        <v>7</v>
      </c>
      <c r="J12" s="82" t="s">
        <v>6</v>
      </c>
      <c r="K12" s="62">
        <v>25119</v>
      </c>
      <c r="L12" s="87">
        <f>ROUND(K12/144.3*151.1,0)</f>
        <v>26303</v>
      </c>
      <c r="M12" s="87">
        <f t="shared" si="0"/>
        <v>31827</v>
      </c>
      <c r="N12" s="53" t="s">
        <v>211</v>
      </c>
      <c r="O12" s="91" t="s">
        <v>260</v>
      </c>
      <c r="P12" s="90" t="s">
        <v>260</v>
      </c>
      <c r="Q12" s="90" t="s">
        <v>260</v>
      </c>
      <c r="R12" s="3"/>
      <c r="S12" s="11"/>
    </row>
    <row r="13" spans="1:118" ht="12.75" thickBot="1" x14ac:dyDescent="0.25">
      <c r="A13" s="4" t="s">
        <v>204</v>
      </c>
      <c r="B13" s="63">
        <v>10</v>
      </c>
      <c r="C13" s="64" t="s">
        <v>15</v>
      </c>
      <c r="D13" s="64" t="s">
        <v>116</v>
      </c>
      <c r="E13" s="64">
        <v>2</v>
      </c>
      <c r="F13" s="64"/>
      <c r="G13" s="45" t="s">
        <v>115</v>
      </c>
      <c r="H13" s="64" t="s">
        <v>97</v>
      </c>
      <c r="I13" s="64" t="s">
        <v>7</v>
      </c>
      <c r="J13" s="80" t="s">
        <v>6</v>
      </c>
      <c r="K13" s="21">
        <v>78499</v>
      </c>
      <c r="L13" s="87">
        <f>ROUND(K13/144.3*151.1,0)</f>
        <v>82198</v>
      </c>
      <c r="M13" s="87">
        <f t="shared" si="0"/>
        <v>99460</v>
      </c>
      <c r="N13" s="10"/>
      <c r="O13" s="90" t="s">
        <v>261</v>
      </c>
      <c r="P13" s="90" t="s">
        <v>260</v>
      </c>
      <c r="Q13" s="90" t="s">
        <v>260</v>
      </c>
      <c r="R13" s="3"/>
      <c r="S13" s="11"/>
    </row>
    <row r="14" spans="1:118" ht="11.25" customHeight="1" thickBot="1" x14ac:dyDescent="0.25">
      <c r="A14" s="4" t="s">
        <v>204</v>
      </c>
      <c r="B14" s="63">
        <v>12</v>
      </c>
      <c r="C14" s="64" t="s">
        <v>16</v>
      </c>
      <c r="D14" s="64" t="s">
        <v>119</v>
      </c>
      <c r="E14" s="64">
        <v>14</v>
      </c>
      <c r="F14" s="64"/>
      <c r="G14" s="45" t="s">
        <v>118</v>
      </c>
      <c r="H14" s="64" t="s">
        <v>98</v>
      </c>
      <c r="I14" s="64" t="s">
        <v>7</v>
      </c>
      <c r="J14" s="73" t="s">
        <v>6</v>
      </c>
      <c r="K14" s="21">
        <v>510000</v>
      </c>
      <c r="L14" s="87">
        <f>ROUND(K14/144.3*151.1,0)</f>
        <v>534033</v>
      </c>
      <c r="M14" s="87">
        <f t="shared" si="0"/>
        <v>646180</v>
      </c>
      <c r="N14" s="10" t="s">
        <v>90</v>
      </c>
      <c r="O14" s="90" t="s">
        <v>261</v>
      </c>
      <c r="P14" s="90" t="s">
        <v>260</v>
      </c>
      <c r="Q14" s="90" t="s">
        <v>260</v>
      </c>
      <c r="R14" s="3"/>
      <c r="S14" s="11"/>
    </row>
    <row r="15" spans="1:118" s="48" customFormat="1" ht="12.75" thickBot="1" x14ac:dyDescent="0.25">
      <c r="A15" s="51" t="s">
        <v>212</v>
      </c>
      <c r="B15" s="66">
        <v>13</v>
      </c>
      <c r="C15" s="67" t="s">
        <v>58</v>
      </c>
      <c r="D15" s="67" t="s">
        <v>111</v>
      </c>
      <c r="E15" s="67">
        <v>1</v>
      </c>
      <c r="F15" s="67" t="s">
        <v>121</v>
      </c>
      <c r="G15" s="67" t="s">
        <v>107</v>
      </c>
      <c r="H15" s="67" t="s">
        <v>98</v>
      </c>
      <c r="I15" s="67" t="s">
        <v>8</v>
      </c>
      <c r="J15" s="69" t="s">
        <v>6</v>
      </c>
      <c r="K15" s="68">
        <v>294620</v>
      </c>
      <c r="L15" s="87">
        <f>ROUND(K15/122.3*124.6,0)</f>
        <v>300161</v>
      </c>
      <c r="M15" s="87">
        <f t="shared" si="0"/>
        <v>363195</v>
      </c>
      <c r="N15" s="52" t="s">
        <v>226</v>
      </c>
      <c r="O15" s="90" t="s">
        <v>261</v>
      </c>
      <c r="P15" s="90" t="s">
        <v>260</v>
      </c>
      <c r="Q15" s="90" t="s">
        <v>260</v>
      </c>
      <c r="R15" s="49"/>
      <c r="S15" s="50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  <c r="BC15" s="51"/>
      <c r="BD15" s="51"/>
      <c r="BE15" s="51"/>
      <c r="BF15" s="51"/>
      <c r="BG15" s="51"/>
      <c r="BH15" s="51"/>
      <c r="BI15" s="51"/>
      <c r="BJ15" s="51"/>
      <c r="BK15" s="51"/>
      <c r="BL15" s="51"/>
      <c r="BM15" s="51"/>
      <c r="BN15" s="51"/>
      <c r="BO15" s="51"/>
      <c r="BP15" s="51"/>
      <c r="BQ15" s="51"/>
      <c r="BR15" s="51"/>
      <c r="BS15" s="51"/>
      <c r="BT15" s="51"/>
      <c r="BU15" s="51"/>
      <c r="BV15" s="51"/>
      <c r="BW15" s="51"/>
      <c r="BX15" s="51"/>
      <c r="BY15" s="51"/>
      <c r="BZ15" s="51"/>
      <c r="CA15" s="51"/>
      <c r="CB15" s="51"/>
      <c r="CC15" s="51"/>
      <c r="CD15" s="51"/>
      <c r="CE15" s="51"/>
      <c r="CF15" s="51"/>
      <c r="CG15" s="51"/>
      <c r="CH15" s="51"/>
      <c r="CI15" s="51"/>
      <c r="CJ15" s="51"/>
      <c r="CK15" s="51"/>
      <c r="CL15" s="51"/>
      <c r="CM15" s="51"/>
      <c r="CN15" s="51"/>
      <c r="CO15" s="51"/>
      <c r="CP15" s="51"/>
      <c r="CQ15" s="51"/>
      <c r="CR15" s="51"/>
      <c r="CS15" s="51"/>
      <c r="CT15" s="51"/>
      <c r="CU15" s="51"/>
      <c r="CV15" s="51"/>
      <c r="CW15" s="51"/>
      <c r="CX15" s="51"/>
      <c r="CY15" s="51"/>
      <c r="CZ15" s="51"/>
      <c r="DA15" s="51"/>
      <c r="DB15" s="51"/>
      <c r="DC15" s="51"/>
      <c r="DD15" s="51"/>
      <c r="DE15" s="51"/>
      <c r="DF15" s="51"/>
      <c r="DG15" s="51"/>
      <c r="DH15" s="51"/>
      <c r="DI15" s="51"/>
      <c r="DJ15" s="51"/>
      <c r="DK15" s="51"/>
      <c r="DL15" s="51"/>
      <c r="DM15" s="51"/>
      <c r="DN15" s="51"/>
    </row>
    <row r="16" spans="1:118" s="48" customFormat="1" ht="12.75" thickBot="1" x14ac:dyDescent="0.25">
      <c r="A16" s="51" t="s">
        <v>212</v>
      </c>
      <c r="B16" s="66">
        <v>14</v>
      </c>
      <c r="C16" s="67" t="s">
        <v>59</v>
      </c>
      <c r="D16" s="67" t="s">
        <v>109</v>
      </c>
      <c r="E16" s="67">
        <v>1</v>
      </c>
      <c r="F16" s="67" t="s">
        <v>122</v>
      </c>
      <c r="G16" s="67" t="s">
        <v>107</v>
      </c>
      <c r="H16" s="67" t="s">
        <v>98</v>
      </c>
      <c r="I16" s="67" t="s">
        <v>8</v>
      </c>
      <c r="J16" s="69" t="s">
        <v>6</v>
      </c>
      <c r="K16" s="68">
        <v>5571</v>
      </c>
      <c r="L16" s="87">
        <f>ROUND(K16/122.3*124.6,0)</f>
        <v>5676</v>
      </c>
      <c r="M16" s="87">
        <f t="shared" si="0"/>
        <v>6868</v>
      </c>
      <c r="N16" s="52"/>
      <c r="O16" s="90" t="s">
        <v>261</v>
      </c>
      <c r="P16" s="90" t="s">
        <v>260</v>
      </c>
      <c r="Q16" s="90" t="s">
        <v>260</v>
      </c>
      <c r="R16" s="49"/>
      <c r="S16" s="50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51"/>
      <c r="BI16" s="51"/>
      <c r="BJ16" s="51"/>
      <c r="BK16" s="51"/>
      <c r="BL16" s="51"/>
      <c r="BM16" s="51"/>
      <c r="BN16" s="51"/>
      <c r="BO16" s="51"/>
      <c r="BP16" s="51"/>
      <c r="BQ16" s="51"/>
      <c r="BR16" s="51"/>
      <c r="BS16" s="51"/>
      <c r="BT16" s="51"/>
      <c r="BU16" s="51"/>
      <c r="BV16" s="51"/>
      <c r="BW16" s="51"/>
      <c r="BX16" s="51"/>
      <c r="BY16" s="51"/>
      <c r="BZ16" s="51"/>
      <c r="CA16" s="51"/>
      <c r="CB16" s="51"/>
      <c r="CC16" s="51"/>
      <c r="CD16" s="51"/>
      <c r="CE16" s="51"/>
      <c r="CF16" s="51"/>
      <c r="CG16" s="51"/>
      <c r="CH16" s="51"/>
      <c r="CI16" s="51"/>
      <c r="CJ16" s="51"/>
      <c r="CK16" s="51"/>
      <c r="CL16" s="51"/>
      <c r="CM16" s="51"/>
      <c r="CN16" s="51"/>
      <c r="CO16" s="51"/>
      <c r="CP16" s="51"/>
      <c r="CQ16" s="51"/>
      <c r="CR16" s="51"/>
      <c r="CS16" s="51"/>
      <c r="CT16" s="51"/>
      <c r="CU16" s="51"/>
      <c r="CV16" s="51"/>
      <c r="CW16" s="51"/>
      <c r="CX16" s="51"/>
      <c r="CY16" s="51"/>
      <c r="CZ16" s="51"/>
      <c r="DA16" s="51"/>
      <c r="DB16" s="51"/>
      <c r="DC16" s="51"/>
      <c r="DD16" s="51"/>
      <c r="DE16" s="51"/>
      <c r="DF16" s="51"/>
      <c r="DG16" s="51"/>
      <c r="DH16" s="51"/>
      <c r="DI16" s="51"/>
      <c r="DJ16" s="51"/>
      <c r="DK16" s="51"/>
      <c r="DL16" s="51"/>
      <c r="DM16" s="51"/>
      <c r="DN16" s="51"/>
    </row>
    <row r="17" spans="1:118" ht="12.75" thickBot="1" x14ac:dyDescent="0.25">
      <c r="A17" s="4" t="s">
        <v>212</v>
      </c>
      <c r="B17" s="63">
        <v>15</v>
      </c>
      <c r="C17" s="64" t="s">
        <v>17</v>
      </c>
      <c r="D17" s="70" t="s">
        <v>124</v>
      </c>
      <c r="E17" s="64">
        <v>1</v>
      </c>
      <c r="F17" s="64"/>
      <c r="G17" s="45" t="s">
        <v>123</v>
      </c>
      <c r="H17" s="64" t="s">
        <v>99</v>
      </c>
      <c r="I17" s="64" t="s">
        <v>7</v>
      </c>
      <c r="J17" s="73" t="s">
        <v>6</v>
      </c>
      <c r="K17" s="21">
        <v>970000</v>
      </c>
      <c r="L17" s="87">
        <f>ROUND(K17/144.3*151.1,0)</f>
        <v>1015710</v>
      </c>
      <c r="M17" s="87">
        <f t="shared" si="0"/>
        <v>1229009</v>
      </c>
      <c r="N17" s="10" t="s">
        <v>91</v>
      </c>
      <c r="O17" s="90" t="s">
        <v>261</v>
      </c>
      <c r="P17" s="90" t="s">
        <v>260</v>
      </c>
      <c r="Q17" s="90" t="s">
        <v>260</v>
      </c>
      <c r="R17" s="49"/>
      <c r="S17" s="50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1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1"/>
      <c r="BY17" s="51"/>
      <c r="BZ17" s="51"/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</row>
    <row r="18" spans="1:118" s="48" customFormat="1" ht="12.75" thickBot="1" x14ac:dyDescent="0.25">
      <c r="A18" s="51" t="s">
        <v>212</v>
      </c>
      <c r="B18" s="66">
        <v>16</v>
      </c>
      <c r="C18" s="67" t="s">
        <v>17</v>
      </c>
      <c r="D18" s="71" t="s">
        <v>149</v>
      </c>
      <c r="E18" s="67">
        <v>1</v>
      </c>
      <c r="F18" s="67"/>
      <c r="G18" s="67" t="s">
        <v>123</v>
      </c>
      <c r="H18" s="67" t="s">
        <v>99</v>
      </c>
      <c r="I18" s="67" t="s">
        <v>8</v>
      </c>
      <c r="J18" s="69" t="s">
        <v>6</v>
      </c>
      <c r="K18" s="68">
        <v>210955</v>
      </c>
      <c r="L18" s="87">
        <f>ROUND(K18/122.3*124.6,0)</f>
        <v>214922</v>
      </c>
      <c r="M18" s="87">
        <f t="shared" si="0"/>
        <v>260056</v>
      </c>
      <c r="N18" s="55"/>
      <c r="O18" s="90" t="s">
        <v>261</v>
      </c>
      <c r="P18" s="90" t="s">
        <v>260</v>
      </c>
      <c r="Q18" s="90" t="s">
        <v>260</v>
      </c>
      <c r="R18" s="49"/>
      <c r="S18" s="50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  <c r="BM18" s="51"/>
      <c r="BN18" s="51"/>
      <c r="BO18" s="51"/>
      <c r="BP18" s="51"/>
      <c r="BQ18" s="51"/>
      <c r="BR18" s="51"/>
      <c r="BS18" s="51"/>
      <c r="BT18" s="51"/>
      <c r="BU18" s="51"/>
      <c r="BV18" s="51"/>
      <c r="BW18" s="51"/>
      <c r="BX18" s="51"/>
      <c r="BY18" s="51"/>
      <c r="BZ18" s="51"/>
      <c r="CA18" s="51"/>
      <c r="CB18" s="51"/>
      <c r="CC18" s="51"/>
      <c r="CD18" s="51"/>
      <c r="CE18" s="51"/>
      <c r="CF18" s="51"/>
      <c r="CG18" s="51"/>
      <c r="CH18" s="51"/>
      <c r="CI18" s="51"/>
      <c r="CJ18" s="51"/>
      <c r="CK18" s="51"/>
      <c r="CL18" s="51"/>
      <c r="CM18" s="51"/>
      <c r="CN18" s="51"/>
      <c r="CO18" s="51"/>
      <c r="CP18" s="51"/>
      <c r="CQ18" s="51"/>
      <c r="CR18" s="51"/>
      <c r="CS18" s="51"/>
      <c r="CT18" s="51"/>
      <c r="CU18" s="51"/>
      <c r="CV18" s="51"/>
      <c r="CW18" s="51"/>
      <c r="CX18" s="51"/>
      <c r="CY18" s="51"/>
      <c r="CZ18" s="51"/>
      <c r="DA18" s="51"/>
      <c r="DB18" s="51"/>
      <c r="DC18" s="51"/>
      <c r="DD18" s="51"/>
      <c r="DE18" s="51"/>
      <c r="DF18" s="51"/>
      <c r="DG18" s="51"/>
      <c r="DH18" s="51"/>
      <c r="DI18" s="51"/>
      <c r="DJ18" s="51"/>
      <c r="DK18" s="51"/>
      <c r="DL18" s="51"/>
      <c r="DM18" s="51"/>
      <c r="DN18" s="51"/>
    </row>
    <row r="19" spans="1:118" s="48" customFormat="1" ht="12.75" thickBot="1" x14ac:dyDescent="0.25">
      <c r="A19" s="51" t="s">
        <v>212</v>
      </c>
      <c r="B19" s="66">
        <v>17</v>
      </c>
      <c r="C19" s="67" t="s">
        <v>18</v>
      </c>
      <c r="D19" s="71" t="s">
        <v>150</v>
      </c>
      <c r="E19" s="67">
        <v>1</v>
      </c>
      <c r="F19" s="67"/>
      <c r="G19" s="67" t="s">
        <v>123</v>
      </c>
      <c r="H19" s="67" t="s">
        <v>99</v>
      </c>
      <c r="I19" s="67" t="s">
        <v>8</v>
      </c>
      <c r="J19" s="69" t="s">
        <v>6</v>
      </c>
      <c r="K19" s="68">
        <v>5571</v>
      </c>
      <c r="L19" s="87">
        <f>ROUND(K19/122.3*124.6,0)</f>
        <v>5676</v>
      </c>
      <c r="M19" s="87">
        <f t="shared" si="0"/>
        <v>6868</v>
      </c>
      <c r="N19" s="52"/>
      <c r="O19" s="90" t="s">
        <v>261</v>
      </c>
      <c r="P19" s="90" t="s">
        <v>260</v>
      </c>
      <c r="Q19" s="90" t="s">
        <v>260</v>
      </c>
      <c r="R19" s="49"/>
      <c r="S19" s="50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  <c r="BC19" s="51"/>
      <c r="BD19" s="51"/>
      <c r="BE19" s="51"/>
      <c r="BF19" s="51"/>
      <c r="BG19" s="51"/>
      <c r="BH19" s="51"/>
      <c r="BI19" s="51"/>
      <c r="BJ19" s="51"/>
      <c r="BK19" s="51"/>
      <c r="BL19" s="51"/>
      <c r="BM19" s="51"/>
      <c r="BN19" s="51"/>
      <c r="BO19" s="51"/>
      <c r="BP19" s="51"/>
      <c r="BQ19" s="51"/>
      <c r="BR19" s="51"/>
      <c r="BS19" s="51"/>
      <c r="BT19" s="51"/>
      <c r="BU19" s="51"/>
      <c r="BV19" s="51"/>
      <c r="BW19" s="51"/>
      <c r="BX19" s="51"/>
      <c r="BY19" s="51"/>
      <c r="BZ19" s="51"/>
      <c r="CA19" s="51"/>
      <c r="CB19" s="51"/>
      <c r="CC19" s="51"/>
      <c r="CD19" s="51"/>
      <c r="CE19" s="51"/>
      <c r="CF19" s="51"/>
      <c r="CG19" s="51"/>
      <c r="CH19" s="51"/>
      <c r="CI19" s="51"/>
      <c r="CJ19" s="51"/>
      <c r="CK19" s="51"/>
      <c r="CL19" s="51"/>
      <c r="CM19" s="51"/>
      <c r="CN19" s="51"/>
      <c r="CO19" s="51"/>
      <c r="CP19" s="51"/>
      <c r="CQ19" s="51"/>
      <c r="CR19" s="51"/>
      <c r="CS19" s="51"/>
      <c r="CT19" s="51"/>
      <c r="CU19" s="51"/>
      <c r="CV19" s="51"/>
      <c r="CW19" s="51"/>
      <c r="CX19" s="51"/>
      <c r="CY19" s="51"/>
      <c r="CZ19" s="51"/>
      <c r="DA19" s="51"/>
      <c r="DB19" s="51"/>
      <c r="DC19" s="51"/>
      <c r="DD19" s="51"/>
      <c r="DE19" s="51"/>
      <c r="DF19" s="51"/>
      <c r="DG19" s="51"/>
      <c r="DH19" s="51"/>
      <c r="DI19" s="51"/>
      <c r="DJ19" s="51"/>
      <c r="DK19" s="51"/>
      <c r="DL19" s="51"/>
      <c r="DM19" s="51"/>
      <c r="DN19" s="51"/>
    </row>
    <row r="20" spans="1:118" ht="12.75" thickBot="1" x14ac:dyDescent="0.25">
      <c r="A20" s="4" t="s">
        <v>212</v>
      </c>
      <c r="B20" s="63">
        <v>18</v>
      </c>
      <c r="C20" s="64" t="s">
        <v>19</v>
      </c>
      <c r="D20" s="64" t="s">
        <v>125</v>
      </c>
      <c r="E20" s="64"/>
      <c r="F20" s="64"/>
      <c r="G20" s="45" t="s">
        <v>127</v>
      </c>
      <c r="H20" s="64" t="s">
        <v>97</v>
      </c>
      <c r="I20" s="64" t="s">
        <v>7</v>
      </c>
      <c r="J20" s="73" t="s">
        <v>6</v>
      </c>
      <c r="K20" s="21">
        <v>1850000</v>
      </c>
      <c r="L20" s="87">
        <f>ROUND(K20/144.3*151.1,0)</f>
        <v>1937179</v>
      </c>
      <c r="M20" s="87">
        <f t="shared" si="0"/>
        <v>2343987</v>
      </c>
      <c r="N20" s="10" t="s">
        <v>90</v>
      </c>
      <c r="O20" s="90" t="s">
        <v>261</v>
      </c>
      <c r="P20" s="90" t="s">
        <v>260</v>
      </c>
      <c r="Q20" s="90" t="s">
        <v>260</v>
      </c>
      <c r="R20" s="3"/>
      <c r="S20" s="11"/>
    </row>
    <row r="21" spans="1:118" ht="12.75" thickBot="1" x14ac:dyDescent="0.25">
      <c r="A21" s="51" t="s">
        <v>212</v>
      </c>
      <c r="B21" s="66">
        <v>19</v>
      </c>
      <c r="C21" s="67" t="s">
        <v>19</v>
      </c>
      <c r="D21" s="67" t="s">
        <v>126</v>
      </c>
      <c r="E21" s="67">
        <v>9</v>
      </c>
      <c r="F21" s="67"/>
      <c r="G21" s="67" t="s">
        <v>127</v>
      </c>
      <c r="H21" s="67" t="s">
        <v>97</v>
      </c>
      <c r="I21" s="67" t="s">
        <v>8</v>
      </c>
      <c r="J21" s="69" t="s">
        <v>6</v>
      </c>
      <c r="K21" s="68">
        <v>175509</v>
      </c>
      <c r="L21" s="87">
        <f>ROUND(K21/122.3*124.6,0)</f>
        <v>178810</v>
      </c>
      <c r="M21" s="87">
        <f t="shared" si="0"/>
        <v>216360</v>
      </c>
      <c r="N21" s="52"/>
      <c r="O21" s="90" t="s">
        <v>261</v>
      </c>
      <c r="P21" s="90" t="s">
        <v>260</v>
      </c>
      <c r="Q21" s="90" t="s">
        <v>260</v>
      </c>
      <c r="R21" s="3"/>
      <c r="S21" s="11"/>
    </row>
    <row r="22" spans="1:118" ht="12.75" thickBot="1" x14ac:dyDescent="0.25">
      <c r="A22" s="4" t="s">
        <v>204</v>
      </c>
      <c r="B22" s="63">
        <v>20</v>
      </c>
      <c r="C22" s="64" t="s">
        <v>84</v>
      </c>
      <c r="D22" s="64" t="s">
        <v>129</v>
      </c>
      <c r="E22" s="64">
        <v>52</v>
      </c>
      <c r="F22" s="64"/>
      <c r="G22" s="45" t="s">
        <v>128</v>
      </c>
      <c r="H22" s="64" t="s">
        <v>98</v>
      </c>
      <c r="I22" s="64" t="s">
        <v>7</v>
      </c>
      <c r="J22" s="73" t="s">
        <v>6</v>
      </c>
      <c r="K22" s="21">
        <v>2050000</v>
      </c>
      <c r="L22" s="87">
        <f>ROUND(K22/144.3*151.1,0)</f>
        <v>2146604</v>
      </c>
      <c r="M22" s="87">
        <f t="shared" si="0"/>
        <v>2597391</v>
      </c>
      <c r="N22" s="10" t="s">
        <v>90</v>
      </c>
      <c r="O22" s="90" t="s">
        <v>261</v>
      </c>
      <c r="P22" s="90" t="s">
        <v>260</v>
      </c>
      <c r="Q22" s="90" t="s">
        <v>260</v>
      </c>
      <c r="R22" s="3"/>
      <c r="S22" s="11"/>
    </row>
    <row r="23" spans="1:118" ht="12.75" thickBot="1" x14ac:dyDescent="0.25">
      <c r="A23" s="51" t="s">
        <v>212</v>
      </c>
      <c r="B23" s="66">
        <v>21</v>
      </c>
      <c r="C23" s="67" t="s">
        <v>49</v>
      </c>
      <c r="D23" s="67" t="s">
        <v>111</v>
      </c>
      <c r="E23" s="67">
        <v>1</v>
      </c>
      <c r="F23" s="67" t="s">
        <v>121</v>
      </c>
      <c r="G23" s="67" t="s">
        <v>107</v>
      </c>
      <c r="H23" s="67" t="s">
        <v>98</v>
      </c>
      <c r="I23" s="67" t="s">
        <v>8</v>
      </c>
      <c r="J23" s="69" t="s">
        <v>6</v>
      </c>
      <c r="K23" s="68">
        <v>97324</v>
      </c>
      <c r="L23" s="87">
        <f>ROUND(K23/122.3*124.6,0)</f>
        <v>99154</v>
      </c>
      <c r="M23" s="87">
        <f t="shared" si="0"/>
        <v>119976</v>
      </c>
      <c r="N23" s="52"/>
      <c r="O23" s="90" t="s">
        <v>261</v>
      </c>
      <c r="P23" s="90" t="s">
        <v>260</v>
      </c>
      <c r="Q23" s="90" t="s">
        <v>260</v>
      </c>
      <c r="R23" s="3"/>
      <c r="S23" s="11"/>
    </row>
    <row r="24" spans="1:118" s="51" customFormat="1" ht="12.75" thickBot="1" x14ac:dyDescent="0.25">
      <c r="A24" s="51" t="s">
        <v>212</v>
      </c>
      <c r="B24" s="66" t="s">
        <v>227</v>
      </c>
      <c r="C24" s="67" t="s">
        <v>228</v>
      </c>
      <c r="D24" s="67" t="s">
        <v>111</v>
      </c>
      <c r="E24" s="67">
        <v>1</v>
      </c>
      <c r="F24" s="67" t="s">
        <v>121</v>
      </c>
      <c r="G24" s="67" t="s">
        <v>107</v>
      </c>
      <c r="H24" s="67" t="s">
        <v>98</v>
      </c>
      <c r="I24" s="67" t="s">
        <v>8</v>
      </c>
      <c r="J24" s="69" t="s">
        <v>6</v>
      </c>
      <c r="K24" s="68">
        <v>63106</v>
      </c>
      <c r="L24" s="87">
        <f>ROUND(K24/122.3*124.6,0)</f>
        <v>64293</v>
      </c>
      <c r="M24" s="87">
        <f t="shared" si="0"/>
        <v>77795</v>
      </c>
      <c r="N24" s="52" t="s">
        <v>229</v>
      </c>
      <c r="O24" s="90" t="s">
        <v>261</v>
      </c>
      <c r="P24" s="90" t="s">
        <v>260</v>
      </c>
      <c r="Q24" s="90" t="s">
        <v>260</v>
      </c>
      <c r="R24" s="49"/>
      <c r="S24" s="50"/>
    </row>
    <row r="25" spans="1:118" ht="12.75" thickBot="1" x14ac:dyDescent="0.25">
      <c r="A25" s="51" t="s">
        <v>212</v>
      </c>
      <c r="B25" s="66">
        <v>22</v>
      </c>
      <c r="C25" s="67" t="s">
        <v>50</v>
      </c>
      <c r="D25" s="67" t="s">
        <v>152</v>
      </c>
      <c r="E25" s="67">
        <v>1</v>
      </c>
      <c r="F25" s="67" t="s">
        <v>121</v>
      </c>
      <c r="G25" s="67" t="s">
        <v>107</v>
      </c>
      <c r="H25" s="67" t="s">
        <v>98</v>
      </c>
      <c r="I25" s="67" t="s">
        <v>8</v>
      </c>
      <c r="J25" s="69" t="s">
        <v>6</v>
      </c>
      <c r="K25" s="68">
        <v>504142</v>
      </c>
      <c r="L25" s="87">
        <f>ROUND(K25/122.3*124.6,0)</f>
        <v>513623</v>
      </c>
      <c r="M25" s="87">
        <f t="shared" si="0"/>
        <v>621484</v>
      </c>
      <c r="N25" s="52"/>
      <c r="O25" s="90" t="s">
        <v>261</v>
      </c>
      <c r="P25" s="90" t="s">
        <v>260</v>
      </c>
      <c r="Q25" s="90" t="s">
        <v>260</v>
      </c>
      <c r="R25" s="3"/>
      <c r="S25" s="11"/>
    </row>
    <row r="26" spans="1:118" ht="12.75" thickBot="1" x14ac:dyDescent="0.25">
      <c r="A26" s="51" t="s">
        <v>212</v>
      </c>
      <c r="B26" s="66">
        <v>23</v>
      </c>
      <c r="C26" s="67" t="s">
        <v>55</v>
      </c>
      <c r="D26" s="67" t="s">
        <v>151</v>
      </c>
      <c r="E26" s="67">
        <v>1</v>
      </c>
      <c r="F26" s="67" t="s">
        <v>121</v>
      </c>
      <c r="G26" s="67" t="s">
        <v>107</v>
      </c>
      <c r="H26" s="67" t="s">
        <v>98</v>
      </c>
      <c r="I26" s="67" t="s">
        <v>8</v>
      </c>
      <c r="J26" s="69" t="s">
        <v>6</v>
      </c>
      <c r="K26" s="68">
        <v>308859</v>
      </c>
      <c r="L26" s="87">
        <f>ROUND(K26/122.3*124.6,0)</f>
        <v>314667</v>
      </c>
      <c r="M26" s="87">
        <f t="shared" si="0"/>
        <v>380747</v>
      </c>
      <c r="N26" s="52"/>
      <c r="O26" s="90" t="s">
        <v>261</v>
      </c>
      <c r="P26" s="90" t="s">
        <v>260</v>
      </c>
      <c r="Q26" s="90" t="s">
        <v>260</v>
      </c>
      <c r="R26" s="3"/>
      <c r="S26" s="11"/>
    </row>
    <row r="27" spans="1:118" ht="12.75" thickBot="1" x14ac:dyDescent="0.25">
      <c r="A27" s="4" t="s">
        <v>204</v>
      </c>
      <c r="B27" s="63">
        <v>24</v>
      </c>
      <c r="C27" s="64" t="s">
        <v>20</v>
      </c>
      <c r="D27" s="64" t="s">
        <v>131</v>
      </c>
      <c r="E27" s="64">
        <v>1</v>
      </c>
      <c r="F27" s="64"/>
      <c r="G27" s="45" t="s">
        <v>130</v>
      </c>
      <c r="H27" s="64" t="s">
        <v>99</v>
      </c>
      <c r="I27" s="64" t="s">
        <v>7</v>
      </c>
      <c r="J27" s="73" t="s">
        <v>6</v>
      </c>
      <c r="K27" s="21">
        <v>355000</v>
      </c>
      <c r="L27" s="87">
        <f>ROUND(K27/144.3*151.1,0)</f>
        <v>371729</v>
      </c>
      <c r="M27" s="87">
        <f t="shared" si="0"/>
        <v>449792</v>
      </c>
      <c r="N27" s="10" t="s">
        <v>90</v>
      </c>
      <c r="O27" s="90" t="s">
        <v>261</v>
      </c>
      <c r="P27" s="90" t="s">
        <v>260</v>
      </c>
      <c r="Q27" s="90" t="s">
        <v>260</v>
      </c>
      <c r="R27" s="3"/>
      <c r="S27" s="11"/>
    </row>
    <row r="28" spans="1:118" ht="12.75" thickBot="1" x14ac:dyDescent="0.25">
      <c r="A28" s="4" t="s">
        <v>204</v>
      </c>
      <c r="B28" s="63">
        <v>25</v>
      </c>
      <c r="C28" s="64" t="s">
        <v>20</v>
      </c>
      <c r="D28" s="64" t="s">
        <v>147</v>
      </c>
      <c r="E28" s="64">
        <v>1</v>
      </c>
      <c r="F28" s="64"/>
      <c r="G28" s="45" t="s">
        <v>130</v>
      </c>
      <c r="H28" s="64" t="s">
        <v>99</v>
      </c>
      <c r="I28" s="64" t="s">
        <v>8</v>
      </c>
      <c r="J28" s="72" t="s">
        <v>6</v>
      </c>
      <c r="K28" s="21">
        <v>5743</v>
      </c>
      <c r="L28" s="87">
        <f>ROUND(K28/122.3*124.6,0)</f>
        <v>5851</v>
      </c>
      <c r="M28" s="87">
        <f t="shared" si="0"/>
        <v>7080</v>
      </c>
      <c r="N28" s="10"/>
      <c r="O28" s="90" t="s">
        <v>261</v>
      </c>
      <c r="P28" s="90" t="s">
        <v>260</v>
      </c>
      <c r="Q28" s="90" t="s">
        <v>260</v>
      </c>
      <c r="R28" s="3"/>
      <c r="S28" s="11"/>
    </row>
    <row r="29" spans="1:118" ht="12.75" thickBot="1" x14ac:dyDescent="0.25">
      <c r="A29" s="4" t="s">
        <v>204</v>
      </c>
      <c r="B29" s="63">
        <v>30</v>
      </c>
      <c r="C29" s="64" t="s">
        <v>21</v>
      </c>
      <c r="D29" s="70" t="s">
        <v>144</v>
      </c>
      <c r="E29" s="64">
        <v>20</v>
      </c>
      <c r="F29" s="64"/>
      <c r="G29" s="45" t="s">
        <v>117</v>
      </c>
      <c r="H29" s="64" t="s">
        <v>99</v>
      </c>
      <c r="I29" s="64" t="s">
        <v>7</v>
      </c>
      <c r="J29" s="65" t="s">
        <v>6</v>
      </c>
      <c r="K29" s="21">
        <v>537553</v>
      </c>
      <c r="L29" s="87">
        <f>ROUND(K29/144.3*151.1,0)</f>
        <v>562885</v>
      </c>
      <c r="M29" s="87">
        <f t="shared" si="0"/>
        <v>681091</v>
      </c>
      <c r="N29" s="10"/>
      <c r="O29" s="90" t="s">
        <v>261</v>
      </c>
      <c r="P29" s="90" t="s">
        <v>260</v>
      </c>
      <c r="Q29" s="90" t="s">
        <v>260</v>
      </c>
      <c r="R29" s="3"/>
      <c r="S29" s="11"/>
    </row>
    <row r="30" spans="1:118" ht="12.75" thickBot="1" x14ac:dyDescent="0.25">
      <c r="A30" s="4" t="s">
        <v>213</v>
      </c>
      <c r="B30" s="63">
        <v>31</v>
      </c>
      <c r="C30" s="64" t="s">
        <v>60</v>
      </c>
      <c r="D30" s="64" t="s">
        <v>143</v>
      </c>
      <c r="E30" s="64"/>
      <c r="F30" s="64"/>
      <c r="G30" s="45" t="s">
        <v>132</v>
      </c>
      <c r="H30" s="64" t="s">
        <v>98</v>
      </c>
      <c r="I30" s="64" t="s">
        <v>7</v>
      </c>
      <c r="J30" s="65" t="s">
        <v>6</v>
      </c>
      <c r="K30" s="21">
        <v>114279</v>
      </c>
      <c r="L30" s="87">
        <f>ROUND(K30/144.3*151.1,0)</f>
        <v>119664</v>
      </c>
      <c r="M30" s="87">
        <f t="shared" si="0"/>
        <v>144793</v>
      </c>
      <c r="N30" s="10"/>
      <c r="O30" s="90" t="s">
        <v>261</v>
      </c>
      <c r="P30" s="90" t="s">
        <v>260</v>
      </c>
      <c r="Q30" s="90" t="s">
        <v>260</v>
      </c>
      <c r="R30" s="3"/>
      <c r="S30" s="11"/>
    </row>
    <row r="31" spans="1:118" ht="12.75" thickBot="1" x14ac:dyDescent="0.25">
      <c r="A31" s="4" t="s">
        <v>213</v>
      </c>
      <c r="B31" s="63">
        <v>32</v>
      </c>
      <c r="C31" s="64" t="s">
        <v>22</v>
      </c>
      <c r="D31" s="64" t="s">
        <v>134</v>
      </c>
      <c r="E31" s="64">
        <v>2</v>
      </c>
      <c r="F31" s="64"/>
      <c r="G31" s="45" t="s">
        <v>132</v>
      </c>
      <c r="H31" s="64" t="s">
        <v>98</v>
      </c>
      <c r="I31" s="64" t="s">
        <v>7</v>
      </c>
      <c r="J31" s="80" t="s">
        <v>6</v>
      </c>
      <c r="K31" s="21">
        <v>150715</v>
      </c>
      <c r="L31" s="87">
        <f>ROUND(K31/144.3*151.1,0)</f>
        <v>157817</v>
      </c>
      <c r="M31" s="87">
        <f t="shared" si="0"/>
        <v>190959</v>
      </c>
      <c r="N31" s="10"/>
      <c r="O31" s="90" t="s">
        <v>261</v>
      </c>
      <c r="P31" s="90" t="s">
        <v>260</v>
      </c>
      <c r="Q31" s="90" t="s">
        <v>260</v>
      </c>
      <c r="R31" s="3"/>
      <c r="S31" s="11"/>
    </row>
    <row r="32" spans="1:118" ht="12.75" thickBot="1" x14ac:dyDescent="0.25">
      <c r="A32" s="4" t="s">
        <v>204</v>
      </c>
      <c r="B32" s="63">
        <v>33</v>
      </c>
      <c r="C32" s="64" t="s">
        <v>10</v>
      </c>
      <c r="D32" s="64" t="s">
        <v>145</v>
      </c>
      <c r="E32" s="64">
        <v>1</v>
      </c>
      <c r="F32" s="64"/>
      <c r="G32" s="45" t="s">
        <v>133</v>
      </c>
      <c r="H32" s="64" t="s">
        <v>100</v>
      </c>
      <c r="I32" s="64" t="s">
        <v>7</v>
      </c>
      <c r="J32" s="73" t="s">
        <v>6</v>
      </c>
      <c r="K32" s="21">
        <v>7500000</v>
      </c>
      <c r="L32" s="87">
        <f>ROUND(K32/144.3*151.1,0)</f>
        <v>7853430</v>
      </c>
      <c r="M32" s="87">
        <f t="shared" si="0"/>
        <v>9502650</v>
      </c>
      <c r="N32" s="10"/>
      <c r="O32" s="90" t="s">
        <v>260</v>
      </c>
      <c r="P32" s="90" t="s">
        <v>260</v>
      </c>
      <c r="Q32" s="90" t="s">
        <v>43</v>
      </c>
      <c r="R32" s="3"/>
      <c r="S32" s="11"/>
    </row>
    <row r="33" spans="1:19" ht="12.75" thickBot="1" x14ac:dyDescent="0.25">
      <c r="A33" s="51" t="s">
        <v>206</v>
      </c>
      <c r="B33" s="66">
        <v>34</v>
      </c>
      <c r="C33" s="67" t="s">
        <v>10</v>
      </c>
      <c r="D33" s="67" t="s">
        <v>146</v>
      </c>
      <c r="E33" s="67">
        <v>1</v>
      </c>
      <c r="F33" s="67"/>
      <c r="G33" s="67" t="s">
        <v>133</v>
      </c>
      <c r="H33" s="67" t="s">
        <v>100</v>
      </c>
      <c r="I33" s="67" t="s">
        <v>8</v>
      </c>
      <c r="J33" s="69" t="s">
        <v>6</v>
      </c>
      <c r="K33" s="68">
        <v>923757</v>
      </c>
      <c r="L33" s="87">
        <f>ROUND(K33/122.3*124.6,0)</f>
        <v>941129</v>
      </c>
      <c r="M33" s="87">
        <f t="shared" si="0"/>
        <v>1138766</v>
      </c>
      <c r="N33" s="52"/>
      <c r="O33" s="92" t="s">
        <v>260</v>
      </c>
      <c r="P33" s="90" t="s">
        <v>260</v>
      </c>
      <c r="Q33" s="90" t="s">
        <v>260</v>
      </c>
      <c r="R33" s="3"/>
      <c r="S33" s="11"/>
    </row>
    <row r="34" spans="1:19" ht="12.75" thickBot="1" x14ac:dyDescent="0.25">
      <c r="A34" s="4" t="s">
        <v>212</v>
      </c>
      <c r="B34" s="63">
        <v>35</v>
      </c>
      <c r="C34" s="64" t="s">
        <v>23</v>
      </c>
      <c r="D34" s="64" t="s">
        <v>136</v>
      </c>
      <c r="E34" s="64">
        <v>212</v>
      </c>
      <c r="F34" s="64"/>
      <c r="G34" s="45" t="s">
        <v>135</v>
      </c>
      <c r="H34" s="64" t="s">
        <v>101</v>
      </c>
      <c r="I34" s="64" t="s">
        <v>7</v>
      </c>
      <c r="J34" s="73" t="s">
        <v>6</v>
      </c>
      <c r="K34" s="21">
        <v>930000</v>
      </c>
      <c r="L34" s="87">
        <f>ROUND(K34/144.3*151.1,0)</f>
        <v>973825</v>
      </c>
      <c r="M34" s="87">
        <f t="shared" si="0"/>
        <v>1178328</v>
      </c>
      <c r="N34" s="10" t="s">
        <v>90</v>
      </c>
      <c r="O34" s="90" t="s">
        <v>261</v>
      </c>
      <c r="P34" s="90" t="s">
        <v>260</v>
      </c>
      <c r="Q34" s="90" t="s">
        <v>260</v>
      </c>
      <c r="R34" s="3"/>
      <c r="S34" s="11"/>
    </row>
    <row r="35" spans="1:19" ht="12.75" thickBot="1" x14ac:dyDescent="0.25">
      <c r="A35" s="51" t="s">
        <v>212</v>
      </c>
      <c r="B35" s="66">
        <v>37</v>
      </c>
      <c r="C35" s="67" t="s">
        <v>23</v>
      </c>
      <c r="D35" s="67" t="s">
        <v>153</v>
      </c>
      <c r="E35" s="67">
        <v>212</v>
      </c>
      <c r="F35" s="67"/>
      <c r="G35" s="67" t="s">
        <v>135</v>
      </c>
      <c r="H35" s="67" t="s">
        <v>101</v>
      </c>
      <c r="I35" s="67" t="s">
        <v>8</v>
      </c>
      <c r="J35" s="69" t="s">
        <v>6</v>
      </c>
      <c r="K35" s="68">
        <v>121925</v>
      </c>
      <c r="L35" s="87">
        <f>ROUND(K35/122.3*124.6,0)</f>
        <v>124218</v>
      </c>
      <c r="M35" s="87">
        <f t="shared" si="0"/>
        <v>150304</v>
      </c>
      <c r="N35" s="52"/>
      <c r="O35" s="92" t="s">
        <v>261</v>
      </c>
      <c r="P35" s="90" t="s">
        <v>260</v>
      </c>
      <c r="Q35" s="90" t="s">
        <v>260</v>
      </c>
      <c r="R35" s="3"/>
      <c r="S35" s="11"/>
    </row>
    <row r="36" spans="1:19" ht="12.75" thickBot="1" x14ac:dyDescent="0.25">
      <c r="A36" s="4" t="s">
        <v>212</v>
      </c>
      <c r="B36" s="63">
        <v>38</v>
      </c>
      <c r="C36" s="64" t="s">
        <v>56</v>
      </c>
      <c r="D36" s="64" t="s">
        <v>137</v>
      </c>
      <c r="E36" s="64"/>
      <c r="F36" s="64"/>
      <c r="G36" s="45" t="s">
        <v>138</v>
      </c>
      <c r="H36" s="64" t="s">
        <v>102</v>
      </c>
      <c r="I36" s="64" t="s">
        <v>7</v>
      </c>
      <c r="J36" s="73" t="s">
        <v>6</v>
      </c>
      <c r="K36" s="21">
        <v>2520000</v>
      </c>
      <c r="L36" s="87">
        <f>ROUND(K36/144.3*151.1,0)</f>
        <v>2638753</v>
      </c>
      <c r="M36" s="87">
        <f t="shared" si="0"/>
        <v>3192891</v>
      </c>
      <c r="N36" s="10" t="s">
        <v>90</v>
      </c>
      <c r="O36" s="92" t="s">
        <v>261</v>
      </c>
      <c r="P36" s="90" t="s">
        <v>260</v>
      </c>
      <c r="Q36" s="90" t="s">
        <v>260</v>
      </c>
      <c r="R36" s="3"/>
      <c r="S36" s="11"/>
    </row>
    <row r="37" spans="1:19" ht="12.75" thickBot="1" x14ac:dyDescent="0.25">
      <c r="A37" s="51" t="s">
        <v>212</v>
      </c>
      <c r="B37" s="66">
        <v>39</v>
      </c>
      <c r="C37" s="67" t="s">
        <v>56</v>
      </c>
      <c r="D37" s="67" t="s">
        <v>154</v>
      </c>
      <c r="E37" s="67"/>
      <c r="F37" s="67"/>
      <c r="G37" s="67" t="s">
        <v>138</v>
      </c>
      <c r="H37" s="67" t="s">
        <v>102</v>
      </c>
      <c r="I37" s="67" t="s">
        <v>8</v>
      </c>
      <c r="J37" s="69" t="s">
        <v>6</v>
      </c>
      <c r="K37" s="68">
        <v>210249</v>
      </c>
      <c r="L37" s="87">
        <f>ROUND(K37/122.3*124.6,0)</f>
        <v>214203</v>
      </c>
      <c r="M37" s="87">
        <f t="shared" si="0"/>
        <v>259186</v>
      </c>
      <c r="N37" s="52"/>
      <c r="O37" s="92" t="s">
        <v>261</v>
      </c>
      <c r="P37" s="90" t="s">
        <v>260</v>
      </c>
      <c r="Q37" s="90" t="s">
        <v>260</v>
      </c>
      <c r="R37" s="3"/>
      <c r="S37" s="11"/>
    </row>
    <row r="38" spans="1:19" ht="12.75" thickBot="1" x14ac:dyDescent="0.25">
      <c r="A38" s="51" t="s">
        <v>212</v>
      </c>
      <c r="B38" s="66">
        <v>40</v>
      </c>
      <c r="C38" s="67" t="s">
        <v>24</v>
      </c>
      <c r="D38" s="67" t="s">
        <v>155</v>
      </c>
      <c r="E38" s="67">
        <v>2</v>
      </c>
      <c r="F38" s="67"/>
      <c r="G38" s="67" t="s">
        <v>139</v>
      </c>
      <c r="H38" s="67" t="s">
        <v>100</v>
      </c>
      <c r="I38" s="67" t="s">
        <v>8</v>
      </c>
      <c r="J38" s="69" t="s">
        <v>6</v>
      </c>
      <c r="K38" s="68">
        <v>341595</v>
      </c>
      <c r="L38" s="87">
        <f>ROUND(K38/122.3*124.6,0)</f>
        <v>348019</v>
      </c>
      <c r="M38" s="87">
        <f t="shared" si="0"/>
        <v>421103</v>
      </c>
      <c r="N38" s="52"/>
      <c r="O38" s="92" t="s">
        <v>261</v>
      </c>
      <c r="P38" s="90" t="s">
        <v>260</v>
      </c>
      <c r="Q38" s="90" t="s">
        <v>260</v>
      </c>
      <c r="R38" s="3"/>
      <c r="S38" s="11"/>
    </row>
    <row r="39" spans="1:19" ht="12.75" thickBot="1" x14ac:dyDescent="0.25">
      <c r="A39" s="4" t="s">
        <v>212</v>
      </c>
      <c r="B39" s="63">
        <v>42</v>
      </c>
      <c r="C39" s="64" t="s">
        <v>51</v>
      </c>
      <c r="D39" s="64" t="s">
        <v>157</v>
      </c>
      <c r="E39" s="64">
        <v>2</v>
      </c>
      <c r="F39" s="64"/>
      <c r="G39" s="45" t="s">
        <v>156</v>
      </c>
      <c r="H39" s="64" t="s">
        <v>103</v>
      </c>
      <c r="I39" s="64" t="s">
        <v>7</v>
      </c>
      <c r="J39" s="65" t="s">
        <v>6</v>
      </c>
      <c r="K39" s="21">
        <v>2360400</v>
      </c>
      <c r="L39" s="87">
        <f>ROUND(K39/144.3*151.1,0)</f>
        <v>2471632</v>
      </c>
      <c r="M39" s="87">
        <f t="shared" si="0"/>
        <v>2990675</v>
      </c>
      <c r="N39" s="10" t="s">
        <v>90</v>
      </c>
      <c r="O39" s="90" t="s">
        <v>261</v>
      </c>
      <c r="P39" s="90" t="s">
        <v>260</v>
      </c>
      <c r="Q39" s="90" t="s">
        <v>260</v>
      </c>
      <c r="R39" s="3"/>
      <c r="S39" s="11"/>
    </row>
    <row r="40" spans="1:19" ht="12.75" thickBot="1" x14ac:dyDescent="0.25">
      <c r="A40" s="51" t="s">
        <v>212</v>
      </c>
      <c r="B40" s="66">
        <v>43</v>
      </c>
      <c r="C40" s="67" t="s">
        <v>51</v>
      </c>
      <c r="D40" s="67" t="s">
        <v>158</v>
      </c>
      <c r="E40" s="67">
        <v>2</v>
      </c>
      <c r="F40" s="67"/>
      <c r="G40" s="67" t="s">
        <v>156</v>
      </c>
      <c r="H40" s="67" t="s">
        <v>103</v>
      </c>
      <c r="I40" s="67" t="s">
        <v>8</v>
      </c>
      <c r="J40" s="69" t="s">
        <v>6</v>
      </c>
      <c r="K40" s="68">
        <v>320825</v>
      </c>
      <c r="L40" s="87">
        <f>ROUND(K40/122.3*124.6,0)</f>
        <v>326859</v>
      </c>
      <c r="M40" s="87">
        <f t="shared" si="0"/>
        <v>395499</v>
      </c>
      <c r="N40" s="52"/>
      <c r="O40" s="90" t="s">
        <v>261</v>
      </c>
      <c r="P40" s="90" t="s">
        <v>260</v>
      </c>
      <c r="Q40" s="90" t="s">
        <v>260</v>
      </c>
      <c r="R40" s="3"/>
      <c r="S40" s="11"/>
    </row>
    <row r="41" spans="1:19" ht="12.75" thickBot="1" x14ac:dyDescent="0.25">
      <c r="A41" s="4" t="s">
        <v>212</v>
      </c>
      <c r="B41" s="63">
        <v>44</v>
      </c>
      <c r="C41" s="64" t="s">
        <v>25</v>
      </c>
      <c r="D41" s="64" t="s">
        <v>160</v>
      </c>
      <c r="E41" s="64">
        <v>13</v>
      </c>
      <c r="F41" s="64"/>
      <c r="G41" s="45" t="s">
        <v>159</v>
      </c>
      <c r="H41" s="64" t="s">
        <v>100</v>
      </c>
      <c r="I41" s="64" t="s">
        <v>7</v>
      </c>
      <c r="J41" s="73" t="s">
        <v>6</v>
      </c>
      <c r="K41" s="21">
        <v>2040000</v>
      </c>
      <c r="L41" s="87">
        <f>ROUND(K41/144.3*151.1,0)</f>
        <v>2136133</v>
      </c>
      <c r="M41" s="87">
        <f t="shared" si="0"/>
        <v>2584721</v>
      </c>
      <c r="N41" s="10" t="s">
        <v>90</v>
      </c>
      <c r="O41" s="90" t="s">
        <v>261</v>
      </c>
      <c r="P41" s="90" t="s">
        <v>260</v>
      </c>
      <c r="Q41" s="90" t="s">
        <v>260</v>
      </c>
      <c r="R41" s="3"/>
      <c r="S41" s="11"/>
    </row>
    <row r="42" spans="1:19" ht="12.75" thickBot="1" x14ac:dyDescent="0.25">
      <c r="A42" s="51" t="s">
        <v>212</v>
      </c>
      <c r="B42" s="66">
        <v>45</v>
      </c>
      <c r="C42" s="67" t="s">
        <v>25</v>
      </c>
      <c r="D42" s="67" t="s">
        <v>160</v>
      </c>
      <c r="E42" s="67">
        <v>13</v>
      </c>
      <c r="F42" s="67"/>
      <c r="G42" s="67" t="s">
        <v>159</v>
      </c>
      <c r="H42" s="67" t="s">
        <v>100</v>
      </c>
      <c r="I42" s="67" t="s">
        <v>8</v>
      </c>
      <c r="J42" s="69" t="s">
        <v>6</v>
      </c>
      <c r="K42" s="68">
        <v>394129</v>
      </c>
      <c r="L42" s="87">
        <f>ROUND(K42/122.3*124.6,0)</f>
        <v>401541</v>
      </c>
      <c r="M42" s="87">
        <f t="shared" si="0"/>
        <v>485865</v>
      </c>
      <c r="N42" s="52"/>
      <c r="O42" s="90" t="s">
        <v>261</v>
      </c>
      <c r="P42" s="90" t="s">
        <v>260</v>
      </c>
      <c r="Q42" s="90" t="s">
        <v>260</v>
      </c>
      <c r="R42" s="3"/>
      <c r="S42" s="11"/>
    </row>
    <row r="43" spans="1:19" ht="12.75" thickBot="1" x14ac:dyDescent="0.25">
      <c r="A43" s="43" t="s">
        <v>205</v>
      </c>
      <c r="B43" s="63">
        <v>48</v>
      </c>
      <c r="C43" s="64" t="s">
        <v>53</v>
      </c>
      <c r="D43" s="64" t="s">
        <v>162</v>
      </c>
      <c r="E43" s="64">
        <v>7</v>
      </c>
      <c r="F43" s="64"/>
      <c r="G43" s="45" t="s">
        <v>161</v>
      </c>
      <c r="H43" s="64" t="s">
        <v>100</v>
      </c>
      <c r="I43" s="64" t="s">
        <v>7</v>
      </c>
      <c r="J43" s="73" t="s">
        <v>6</v>
      </c>
      <c r="K43" s="21">
        <v>9500000</v>
      </c>
      <c r="L43" s="87">
        <f t="shared" ref="L43:L57" si="1">ROUND(K43/144.3*151.1,0)</f>
        <v>9947678</v>
      </c>
      <c r="M43" s="87">
        <f t="shared" si="0"/>
        <v>12036690</v>
      </c>
      <c r="N43" s="10" t="s">
        <v>81</v>
      </c>
      <c r="O43" s="90" t="s">
        <v>261</v>
      </c>
      <c r="P43" s="90" t="s">
        <v>260</v>
      </c>
      <c r="Q43" s="90" t="s">
        <v>260</v>
      </c>
      <c r="R43" s="3"/>
      <c r="S43" s="11"/>
    </row>
    <row r="44" spans="1:19" ht="12.75" thickBot="1" x14ac:dyDescent="0.25">
      <c r="A44" s="43" t="s">
        <v>204</v>
      </c>
      <c r="B44" s="63">
        <v>52</v>
      </c>
      <c r="C44" s="64" t="s">
        <v>163</v>
      </c>
      <c r="D44" s="64" t="s">
        <v>166</v>
      </c>
      <c r="E44" s="64">
        <v>15</v>
      </c>
      <c r="F44" s="64"/>
      <c r="G44" s="45" t="s">
        <v>165</v>
      </c>
      <c r="H44" s="64" t="s">
        <v>97</v>
      </c>
      <c r="I44" s="64" t="s">
        <v>7</v>
      </c>
      <c r="J44" s="84" t="s">
        <v>6</v>
      </c>
      <c r="K44" s="21">
        <v>358368</v>
      </c>
      <c r="L44" s="87">
        <f t="shared" si="1"/>
        <v>375256</v>
      </c>
      <c r="M44" s="87">
        <f t="shared" si="0"/>
        <v>454060</v>
      </c>
      <c r="N44" s="10" t="s">
        <v>88</v>
      </c>
      <c r="O44" s="90" t="s">
        <v>260</v>
      </c>
      <c r="P44" s="90" t="s">
        <v>260</v>
      </c>
      <c r="Q44" s="90" t="s">
        <v>260</v>
      </c>
      <c r="R44" s="3"/>
      <c r="S44" s="11"/>
    </row>
    <row r="45" spans="1:19" ht="12.75" thickBot="1" x14ac:dyDescent="0.25">
      <c r="A45" s="43" t="s">
        <v>205</v>
      </c>
      <c r="B45" s="63">
        <v>53</v>
      </c>
      <c r="C45" s="64" t="s">
        <v>164</v>
      </c>
      <c r="D45" s="64" t="s">
        <v>168</v>
      </c>
      <c r="E45" s="64">
        <v>8</v>
      </c>
      <c r="F45" s="64"/>
      <c r="G45" s="45" t="s">
        <v>167</v>
      </c>
      <c r="H45" s="64" t="s">
        <v>100</v>
      </c>
      <c r="I45" s="64" t="s">
        <v>7</v>
      </c>
      <c r="J45" s="81" t="s">
        <v>6</v>
      </c>
      <c r="K45" s="21">
        <v>358368</v>
      </c>
      <c r="L45" s="87">
        <f t="shared" si="1"/>
        <v>375256</v>
      </c>
      <c r="M45" s="87">
        <f t="shared" si="0"/>
        <v>454060</v>
      </c>
      <c r="N45" s="10" t="s">
        <v>83</v>
      </c>
      <c r="O45" s="90" t="s">
        <v>260</v>
      </c>
      <c r="P45" s="90" t="s">
        <v>260</v>
      </c>
      <c r="Q45" s="90" t="s">
        <v>260</v>
      </c>
      <c r="R45" s="3"/>
      <c r="S45" s="11"/>
    </row>
    <row r="46" spans="1:19" ht="12.75" thickBot="1" x14ac:dyDescent="0.25">
      <c r="A46" s="43" t="s">
        <v>214</v>
      </c>
      <c r="B46" s="63">
        <v>55</v>
      </c>
      <c r="C46" s="64" t="s">
        <v>35</v>
      </c>
      <c r="D46" s="64" t="s">
        <v>170</v>
      </c>
      <c r="E46" s="64">
        <v>21</v>
      </c>
      <c r="F46" s="64"/>
      <c r="G46" s="45" t="s">
        <v>169</v>
      </c>
      <c r="H46" s="64" t="s">
        <v>100</v>
      </c>
      <c r="I46" s="64" t="s">
        <v>7</v>
      </c>
      <c r="J46" s="73" t="s">
        <v>6</v>
      </c>
      <c r="K46" s="21">
        <v>450000</v>
      </c>
      <c r="L46" s="87">
        <f t="shared" si="1"/>
        <v>471206</v>
      </c>
      <c r="M46" s="87">
        <f t="shared" si="0"/>
        <v>570159</v>
      </c>
      <c r="N46" s="10"/>
      <c r="O46" s="90" t="s">
        <v>261</v>
      </c>
      <c r="P46" s="90" t="s">
        <v>260</v>
      </c>
      <c r="Q46" s="90" t="s">
        <v>260</v>
      </c>
      <c r="R46" s="3"/>
      <c r="S46" s="11"/>
    </row>
    <row r="47" spans="1:19" ht="12.75" thickBot="1" x14ac:dyDescent="0.25">
      <c r="A47" s="43" t="s">
        <v>205</v>
      </c>
      <c r="B47" s="63">
        <v>56</v>
      </c>
      <c r="C47" s="64" t="s">
        <v>26</v>
      </c>
      <c r="D47" s="64" t="s">
        <v>172</v>
      </c>
      <c r="E47" s="64">
        <v>2</v>
      </c>
      <c r="F47" s="64"/>
      <c r="G47" s="45" t="s">
        <v>171</v>
      </c>
      <c r="H47" s="64" t="s">
        <v>100</v>
      </c>
      <c r="I47" s="64" t="s">
        <v>7</v>
      </c>
      <c r="J47" s="73" t="s">
        <v>6</v>
      </c>
      <c r="K47" s="21">
        <v>130000</v>
      </c>
      <c r="L47" s="87">
        <f t="shared" si="1"/>
        <v>136126</v>
      </c>
      <c r="M47" s="87">
        <f t="shared" si="0"/>
        <v>164712</v>
      </c>
      <c r="N47" s="10" t="s">
        <v>90</v>
      </c>
      <c r="O47" s="90" t="s">
        <v>260</v>
      </c>
      <c r="P47" s="90" t="s">
        <v>260</v>
      </c>
      <c r="Q47" s="90" t="s">
        <v>260</v>
      </c>
      <c r="R47" s="3"/>
      <c r="S47" s="11"/>
    </row>
    <row r="48" spans="1:19" ht="12.75" thickBot="1" x14ac:dyDescent="0.25">
      <c r="A48" s="43" t="s">
        <v>205</v>
      </c>
      <c r="B48" s="63">
        <v>57</v>
      </c>
      <c r="C48" s="64" t="s">
        <v>27</v>
      </c>
      <c r="D48" s="64" t="s">
        <v>174</v>
      </c>
      <c r="E48" s="64">
        <v>28</v>
      </c>
      <c r="F48" s="64"/>
      <c r="G48" s="45" t="s">
        <v>173</v>
      </c>
      <c r="H48" s="64" t="s">
        <v>100</v>
      </c>
      <c r="I48" s="64" t="s">
        <v>7</v>
      </c>
      <c r="J48" s="73" t="s">
        <v>6</v>
      </c>
      <c r="K48" s="21">
        <v>1020000</v>
      </c>
      <c r="L48" s="87">
        <f t="shared" si="1"/>
        <v>1068067</v>
      </c>
      <c r="M48" s="87">
        <f t="shared" si="0"/>
        <v>1292361</v>
      </c>
      <c r="N48" s="10" t="s">
        <v>90</v>
      </c>
      <c r="O48" s="90" t="s">
        <v>261</v>
      </c>
      <c r="P48" s="90" t="s">
        <v>260</v>
      </c>
      <c r="Q48" s="90" t="s">
        <v>260</v>
      </c>
      <c r="R48" s="3"/>
      <c r="S48" s="11"/>
    </row>
    <row r="49" spans="1:19" ht="12" customHeight="1" thickBot="1" x14ac:dyDescent="0.25">
      <c r="A49" s="43" t="s">
        <v>213</v>
      </c>
      <c r="B49" s="63">
        <v>59</v>
      </c>
      <c r="C49" s="64" t="s">
        <v>46</v>
      </c>
      <c r="D49" s="64" t="s">
        <v>176</v>
      </c>
      <c r="E49" s="64"/>
      <c r="F49" s="64"/>
      <c r="G49" s="45" t="s">
        <v>175</v>
      </c>
      <c r="H49" s="64" t="s">
        <v>100</v>
      </c>
      <c r="I49" s="64" t="s">
        <v>7</v>
      </c>
      <c r="J49" s="84" t="s">
        <v>6</v>
      </c>
      <c r="K49" s="21">
        <v>299310</v>
      </c>
      <c r="L49" s="87">
        <f t="shared" si="1"/>
        <v>313415</v>
      </c>
      <c r="M49" s="87">
        <f t="shared" si="0"/>
        <v>379232</v>
      </c>
      <c r="N49" s="10" t="s">
        <v>94</v>
      </c>
      <c r="O49" s="90" t="s">
        <v>261</v>
      </c>
      <c r="P49" s="90" t="s">
        <v>260</v>
      </c>
      <c r="Q49" s="90" t="s">
        <v>260</v>
      </c>
      <c r="R49" s="3"/>
      <c r="S49" s="11"/>
    </row>
    <row r="50" spans="1:19" ht="12" customHeight="1" thickBot="1" x14ac:dyDescent="0.25">
      <c r="A50" s="43" t="s">
        <v>213</v>
      </c>
      <c r="B50" s="63">
        <v>60</v>
      </c>
      <c r="C50" s="64" t="s">
        <v>61</v>
      </c>
      <c r="D50" s="64" t="s">
        <v>177</v>
      </c>
      <c r="E50" s="64"/>
      <c r="F50" s="64"/>
      <c r="G50" s="45" t="s">
        <v>175</v>
      </c>
      <c r="H50" s="64" t="s">
        <v>100</v>
      </c>
      <c r="I50" s="64" t="s">
        <v>7</v>
      </c>
      <c r="J50" s="65" t="s">
        <v>6</v>
      </c>
      <c r="K50" s="21">
        <v>285698</v>
      </c>
      <c r="L50" s="87">
        <f t="shared" si="1"/>
        <v>299161</v>
      </c>
      <c r="M50" s="87">
        <f t="shared" si="0"/>
        <v>361985</v>
      </c>
      <c r="N50" s="10"/>
      <c r="O50" s="90" t="s">
        <v>261</v>
      </c>
      <c r="P50" s="90" t="s">
        <v>260</v>
      </c>
      <c r="Q50" s="90" t="s">
        <v>260</v>
      </c>
      <c r="R50" s="3"/>
      <c r="S50" s="11"/>
    </row>
    <row r="51" spans="1:19" ht="12" customHeight="1" thickBot="1" x14ac:dyDescent="0.25">
      <c r="A51" s="43" t="s">
        <v>205</v>
      </c>
      <c r="B51" s="63">
        <v>61</v>
      </c>
      <c r="C51" s="64" t="s">
        <v>28</v>
      </c>
      <c r="D51" s="64" t="s">
        <v>178</v>
      </c>
      <c r="E51" s="64"/>
      <c r="F51" s="64"/>
      <c r="G51" s="45" t="s">
        <v>167</v>
      </c>
      <c r="H51" s="64" t="s">
        <v>100</v>
      </c>
      <c r="I51" s="64" t="s">
        <v>7</v>
      </c>
      <c r="J51" s="65" t="s">
        <v>6</v>
      </c>
      <c r="K51" s="21">
        <v>6281</v>
      </c>
      <c r="L51" s="87">
        <f t="shared" si="1"/>
        <v>6577</v>
      </c>
      <c r="M51" s="87">
        <f t="shared" si="0"/>
        <v>7958</v>
      </c>
      <c r="N51" s="10"/>
      <c r="O51" s="90" t="s">
        <v>260</v>
      </c>
      <c r="P51" s="90" t="s">
        <v>260</v>
      </c>
      <c r="Q51" s="90" t="s">
        <v>260</v>
      </c>
      <c r="R51" s="3"/>
      <c r="S51" s="11"/>
    </row>
    <row r="52" spans="1:19" ht="12.75" thickBot="1" x14ac:dyDescent="0.25">
      <c r="A52" s="43" t="s">
        <v>213</v>
      </c>
      <c r="B52" s="63">
        <v>62</v>
      </c>
      <c r="C52" s="64" t="s">
        <v>62</v>
      </c>
      <c r="D52" s="64" t="s">
        <v>63</v>
      </c>
      <c r="E52" s="64"/>
      <c r="F52" s="64"/>
      <c r="G52" s="45" t="s">
        <v>179</v>
      </c>
      <c r="H52" s="64" t="s">
        <v>100</v>
      </c>
      <c r="I52" s="64" t="s">
        <v>7</v>
      </c>
      <c r="J52" s="65" t="s">
        <v>6</v>
      </c>
      <c r="K52" s="21">
        <v>133326</v>
      </c>
      <c r="L52" s="87">
        <f t="shared" si="1"/>
        <v>139609</v>
      </c>
      <c r="M52" s="87">
        <f t="shared" si="0"/>
        <v>168927</v>
      </c>
      <c r="N52" s="10"/>
      <c r="O52" s="90" t="s">
        <v>261</v>
      </c>
      <c r="P52" s="90" t="s">
        <v>260</v>
      </c>
      <c r="Q52" s="90" t="s">
        <v>260</v>
      </c>
      <c r="R52" s="3"/>
      <c r="S52" s="11"/>
    </row>
    <row r="53" spans="1:19" ht="12.75" thickBot="1" x14ac:dyDescent="0.25">
      <c r="A53" s="43" t="s">
        <v>213</v>
      </c>
      <c r="B53" s="63">
        <v>63</v>
      </c>
      <c r="C53" s="64" t="s">
        <v>47</v>
      </c>
      <c r="D53" s="64" t="s">
        <v>64</v>
      </c>
      <c r="E53" s="64"/>
      <c r="F53" s="64"/>
      <c r="G53" s="45" t="s">
        <v>179</v>
      </c>
      <c r="H53" s="64" t="s">
        <v>100</v>
      </c>
      <c r="I53" s="64" t="s">
        <v>7</v>
      </c>
      <c r="J53" s="65" t="s">
        <v>6</v>
      </c>
      <c r="K53" s="21">
        <v>282590</v>
      </c>
      <c r="L53" s="87">
        <f t="shared" si="1"/>
        <v>295907</v>
      </c>
      <c r="M53" s="87">
        <f t="shared" si="0"/>
        <v>358047</v>
      </c>
      <c r="N53" s="10" t="s">
        <v>79</v>
      </c>
      <c r="O53" s="90" t="s">
        <v>261</v>
      </c>
      <c r="P53" s="90" t="s">
        <v>260</v>
      </c>
      <c r="Q53" s="90" t="s">
        <v>260</v>
      </c>
      <c r="R53" s="3"/>
      <c r="S53" s="11"/>
    </row>
    <row r="54" spans="1:19" ht="12.75" thickBot="1" x14ac:dyDescent="0.25">
      <c r="A54" s="43" t="s">
        <v>205</v>
      </c>
      <c r="B54" s="63">
        <v>64</v>
      </c>
      <c r="C54" s="64" t="s">
        <v>29</v>
      </c>
      <c r="D54" s="64" t="s">
        <v>180</v>
      </c>
      <c r="E54" s="64">
        <v>47</v>
      </c>
      <c r="F54" s="64"/>
      <c r="G54" s="45" t="s">
        <v>181</v>
      </c>
      <c r="H54" s="64" t="s">
        <v>100</v>
      </c>
      <c r="I54" s="64" t="s">
        <v>7</v>
      </c>
      <c r="J54" s="80" t="s">
        <v>6</v>
      </c>
      <c r="K54" s="21">
        <v>43959</v>
      </c>
      <c r="L54" s="87">
        <f t="shared" si="1"/>
        <v>46031</v>
      </c>
      <c r="M54" s="87">
        <f t="shared" si="0"/>
        <v>55698</v>
      </c>
      <c r="N54" s="10"/>
      <c r="O54" s="90" t="s">
        <v>260</v>
      </c>
      <c r="P54" s="90" t="s">
        <v>260</v>
      </c>
      <c r="Q54" s="90" t="s">
        <v>260</v>
      </c>
      <c r="R54" s="3"/>
      <c r="S54" s="11"/>
    </row>
    <row r="55" spans="1:19" ht="12.75" thickBot="1" x14ac:dyDescent="0.25">
      <c r="A55" s="43" t="s">
        <v>230</v>
      </c>
      <c r="B55" s="63">
        <v>65</v>
      </c>
      <c r="C55" s="64" t="s">
        <v>34</v>
      </c>
      <c r="D55" s="64" t="s">
        <v>183</v>
      </c>
      <c r="E55" s="64">
        <v>81</v>
      </c>
      <c r="F55" s="64"/>
      <c r="G55" s="45" t="s">
        <v>182</v>
      </c>
      <c r="H55" s="64" t="s">
        <v>100</v>
      </c>
      <c r="I55" s="64" t="s">
        <v>7</v>
      </c>
      <c r="J55" s="73" t="s">
        <v>6</v>
      </c>
      <c r="K55" s="21">
        <v>390000</v>
      </c>
      <c r="L55" s="87">
        <f t="shared" si="1"/>
        <v>408378</v>
      </c>
      <c r="M55" s="87">
        <f t="shared" si="0"/>
        <v>494137</v>
      </c>
      <c r="N55" s="10" t="s">
        <v>90</v>
      </c>
      <c r="O55" s="90" t="s">
        <v>261</v>
      </c>
      <c r="P55" s="90" t="s">
        <v>260</v>
      </c>
      <c r="Q55" s="90" t="s">
        <v>260</v>
      </c>
      <c r="R55" s="3"/>
      <c r="S55" s="11"/>
    </row>
    <row r="56" spans="1:19" ht="12.75" thickBot="1" x14ac:dyDescent="0.25">
      <c r="A56" s="43" t="s">
        <v>205</v>
      </c>
      <c r="B56" s="63">
        <v>66</v>
      </c>
      <c r="C56" s="64" t="s">
        <v>72</v>
      </c>
      <c r="D56" s="64" t="s">
        <v>184</v>
      </c>
      <c r="E56" s="64">
        <v>1</v>
      </c>
      <c r="F56" s="64"/>
      <c r="G56" s="45" t="s">
        <v>127</v>
      </c>
      <c r="H56" s="64" t="s">
        <v>97</v>
      </c>
      <c r="I56" s="64" t="s">
        <v>7</v>
      </c>
      <c r="J56" s="73" t="s">
        <v>6</v>
      </c>
      <c r="K56" s="21">
        <v>1745000</v>
      </c>
      <c r="L56" s="87">
        <f t="shared" si="1"/>
        <v>1827231</v>
      </c>
      <c r="M56" s="87">
        <f t="shared" si="0"/>
        <v>2210950</v>
      </c>
      <c r="N56" s="10" t="s">
        <v>81</v>
      </c>
      <c r="O56" s="90" t="s">
        <v>261</v>
      </c>
      <c r="P56" s="90" t="s">
        <v>260</v>
      </c>
      <c r="Q56" s="90" t="s">
        <v>260</v>
      </c>
      <c r="R56" s="3"/>
      <c r="S56" s="11"/>
    </row>
    <row r="57" spans="1:19" ht="12.75" thickBot="1" x14ac:dyDescent="0.25">
      <c r="A57" s="43" t="s">
        <v>212</v>
      </c>
      <c r="B57" s="63">
        <v>67</v>
      </c>
      <c r="C57" s="64" t="s">
        <v>85</v>
      </c>
      <c r="D57" s="64" t="s">
        <v>185</v>
      </c>
      <c r="E57" s="64">
        <v>1</v>
      </c>
      <c r="F57" s="64"/>
      <c r="G57" s="45" t="s">
        <v>139</v>
      </c>
      <c r="H57" s="64" t="s">
        <v>100</v>
      </c>
      <c r="I57" s="64" t="s">
        <v>7</v>
      </c>
      <c r="J57" s="73" t="s">
        <v>6</v>
      </c>
      <c r="K57" s="21">
        <v>5950000</v>
      </c>
      <c r="L57" s="87">
        <f t="shared" si="1"/>
        <v>6230388</v>
      </c>
      <c r="M57" s="87">
        <f t="shared" si="0"/>
        <v>7538769</v>
      </c>
      <c r="N57" s="10" t="s">
        <v>90</v>
      </c>
      <c r="O57" s="90" t="s">
        <v>261</v>
      </c>
      <c r="P57" s="90" t="s">
        <v>260</v>
      </c>
      <c r="Q57" s="90" t="s">
        <v>260</v>
      </c>
      <c r="R57" s="3"/>
      <c r="S57" s="11"/>
    </row>
    <row r="58" spans="1:19" ht="12.75" thickBot="1" x14ac:dyDescent="0.25">
      <c r="A58" s="43" t="s">
        <v>212</v>
      </c>
      <c r="B58" s="61">
        <v>68</v>
      </c>
      <c r="C58" s="45" t="s">
        <v>30</v>
      </c>
      <c r="D58" s="45" t="s">
        <v>186</v>
      </c>
      <c r="E58" s="45">
        <v>1</v>
      </c>
      <c r="F58" s="45"/>
      <c r="G58" s="45" t="s">
        <v>139</v>
      </c>
      <c r="H58" s="45" t="s">
        <v>100</v>
      </c>
      <c r="I58" s="45" t="s">
        <v>8</v>
      </c>
      <c r="J58" s="73" t="s">
        <v>6</v>
      </c>
      <c r="K58" s="62">
        <v>1460229</v>
      </c>
      <c r="L58" s="87">
        <f>ROUND(K58/122.3*124.6,0)</f>
        <v>1487690</v>
      </c>
      <c r="M58" s="87">
        <f t="shared" si="0"/>
        <v>1800105</v>
      </c>
      <c r="N58" s="60" t="s">
        <v>256</v>
      </c>
      <c r="O58" s="93" t="s">
        <v>261</v>
      </c>
      <c r="P58" s="90" t="s">
        <v>260</v>
      </c>
      <c r="Q58" s="90" t="s">
        <v>260</v>
      </c>
      <c r="R58" s="3"/>
      <c r="S58" s="11"/>
    </row>
    <row r="59" spans="1:19" ht="12.75" thickBot="1" x14ac:dyDescent="0.25">
      <c r="A59" s="43" t="s">
        <v>205</v>
      </c>
      <c r="B59" s="63">
        <v>69</v>
      </c>
      <c r="C59" s="64" t="s">
        <v>31</v>
      </c>
      <c r="D59" s="64" t="s">
        <v>32</v>
      </c>
      <c r="E59" s="64"/>
      <c r="F59" s="64"/>
      <c r="G59" s="45" t="s">
        <v>139</v>
      </c>
      <c r="H59" s="64" t="s">
        <v>100</v>
      </c>
      <c r="I59" s="64" t="s">
        <v>7</v>
      </c>
      <c r="J59" s="72" t="s">
        <v>6</v>
      </c>
      <c r="K59" s="21">
        <v>24301</v>
      </c>
      <c r="L59" s="87">
        <f>ROUND(K59/144.3*151.1,0)</f>
        <v>25446</v>
      </c>
      <c r="M59" s="87">
        <f t="shared" si="0"/>
        <v>30790</v>
      </c>
      <c r="N59" s="10"/>
      <c r="O59" s="90" t="s">
        <v>261</v>
      </c>
      <c r="P59" s="90" t="s">
        <v>260</v>
      </c>
      <c r="Q59" s="90" t="s">
        <v>260</v>
      </c>
      <c r="R59" s="3"/>
      <c r="S59" s="11"/>
    </row>
    <row r="60" spans="1:19" ht="12.75" thickBot="1" x14ac:dyDescent="0.25">
      <c r="A60" s="43" t="s">
        <v>214</v>
      </c>
      <c r="B60" s="63">
        <v>70</v>
      </c>
      <c r="C60" s="64" t="s">
        <v>33</v>
      </c>
      <c r="D60" s="64" t="s">
        <v>189</v>
      </c>
      <c r="E60" s="64"/>
      <c r="F60" s="64"/>
      <c r="G60" s="45" t="s">
        <v>188</v>
      </c>
      <c r="H60" s="64" t="s">
        <v>98</v>
      </c>
      <c r="I60" s="64" t="s">
        <v>7</v>
      </c>
      <c r="J60" s="72" t="s">
        <v>6</v>
      </c>
      <c r="K60" s="21">
        <v>8241</v>
      </c>
      <c r="L60" s="87">
        <f>ROUND(K60/144.3*151.1,0)</f>
        <v>8629</v>
      </c>
      <c r="M60" s="87">
        <f t="shared" si="0"/>
        <v>10441</v>
      </c>
      <c r="N60" s="10"/>
      <c r="O60" s="90" t="s">
        <v>260</v>
      </c>
      <c r="P60" s="90" t="s">
        <v>260</v>
      </c>
      <c r="Q60" s="90" t="s">
        <v>260</v>
      </c>
      <c r="R60" s="3"/>
      <c r="S60" s="11"/>
    </row>
    <row r="61" spans="1:19" ht="12.75" thickBot="1" x14ac:dyDescent="0.25">
      <c r="A61" s="43" t="s">
        <v>206</v>
      </c>
      <c r="B61" s="63">
        <v>71</v>
      </c>
      <c r="C61" s="64" t="s">
        <v>39</v>
      </c>
      <c r="D61" s="64" t="s">
        <v>145</v>
      </c>
      <c r="E61" s="64">
        <v>1</v>
      </c>
      <c r="F61" s="64"/>
      <c r="G61" s="45" t="s">
        <v>133</v>
      </c>
      <c r="H61" s="64" t="s">
        <v>100</v>
      </c>
      <c r="I61" s="64" t="s">
        <v>8</v>
      </c>
      <c r="J61" s="72" t="s">
        <v>6</v>
      </c>
      <c r="K61" s="21">
        <v>284823</v>
      </c>
      <c r="L61" s="87">
        <f>ROUND(K61/122.3*124.6,0)</f>
        <v>290179</v>
      </c>
      <c r="M61" s="87">
        <f t="shared" si="0"/>
        <v>351117</v>
      </c>
      <c r="N61" s="10"/>
      <c r="O61" s="90" t="s">
        <v>261</v>
      </c>
      <c r="P61" s="90" t="s">
        <v>260</v>
      </c>
      <c r="Q61" s="90" t="s">
        <v>260</v>
      </c>
      <c r="R61" s="3"/>
      <c r="S61" s="11"/>
    </row>
    <row r="62" spans="1:19" ht="12.75" thickBot="1" x14ac:dyDescent="0.25">
      <c r="A62" s="43" t="s">
        <v>215</v>
      </c>
      <c r="B62" s="63">
        <v>72</v>
      </c>
      <c r="C62" s="64" t="s">
        <v>41</v>
      </c>
      <c r="D62" s="64" t="s">
        <v>42</v>
      </c>
      <c r="E62" s="64"/>
      <c r="F62" s="64"/>
      <c r="G62" s="45" t="s">
        <v>139</v>
      </c>
      <c r="H62" s="64" t="s">
        <v>100</v>
      </c>
      <c r="I62" s="64" t="s">
        <v>7</v>
      </c>
      <c r="J62" s="81" t="s">
        <v>6</v>
      </c>
      <c r="K62" s="21">
        <v>217080</v>
      </c>
      <c r="L62" s="87">
        <f>ROUND(K62/144.3*151.1,0)</f>
        <v>227310</v>
      </c>
      <c r="M62" s="87">
        <f t="shared" si="0"/>
        <v>275045</v>
      </c>
      <c r="N62" s="10"/>
      <c r="O62" s="90" t="s">
        <v>261</v>
      </c>
      <c r="P62" s="90" t="s">
        <v>260</v>
      </c>
      <c r="Q62" s="90" t="s">
        <v>260</v>
      </c>
      <c r="R62" s="3"/>
      <c r="S62" s="11"/>
    </row>
    <row r="63" spans="1:19" ht="12.75" thickBot="1" x14ac:dyDescent="0.25">
      <c r="A63" s="43" t="s">
        <v>205</v>
      </c>
      <c r="B63" s="63">
        <v>73</v>
      </c>
      <c r="C63" s="64" t="s">
        <v>40</v>
      </c>
      <c r="D63" s="64" t="s">
        <v>191</v>
      </c>
      <c r="E63" s="64"/>
      <c r="F63" s="64"/>
      <c r="G63" s="45" t="s">
        <v>190</v>
      </c>
      <c r="H63" s="64" t="s">
        <v>100</v>
      </c>
      <c r="I63" s="64" t="s">
        <v>7</v>
      </c>
      <c r="J63" s="73" t="s">
        <v>6</v>
      </c>
      <c r="K63" s="21">
        <v>1020000</v>
      </c>
      <c r="L63" s="87">
        <f>ROUND(K63/144.3*151.1,0)</f>
        <v>1068067</v>
      </c>
      <c r="M63" s="87">
        <f t="shared" si="0"/>
        <v>1292361</v>
      </c>
      <c r="N63" s="10" t="s">
        <v>90</v>
      </c>
      <c r="O63" s="90" t="s">
        <v>260</v>
      </c>
      <c r="P63" s="90" t="s">
        <v>260</v>
      </c>
      <c r="Q63" s="90" t="s">
        <v>260</v>
      </c>
      <c r="R63" s="3"/>
      <c r="S63" s="11"/>
    </row>
    <row r="64" spans="1:19" ht="12.75" thickBot="1" x14ac:dyDescent="0.25">
      <c r="A64" s="43" t="s">
        <v>216</v>
      </c>
      <c r="B64" s="63">
        <v>74</v>
      </c>
      <c r="C64" s="64" t="s">
        <v>40</v>
      </c>
      <c r="D64" s="64" t="s">
        <v>192</v>
      </c>
      <c r="E64" s="64"/>
      <c r="F64" s="64"/>
      <c r="G64" s="45" t="s">
        <v>190</v>
      </c>
      <c r="H64" s="64" t="s">
        <v>100</v>
      </c>
      <c r="I64" s="64" t="s">
        <v>8</v>
      </c>
      <c r="J64" s="72" t="s">
        <v>6</v>
      </c>
      <c r="K64" s="21">
        <v>58611</v>
      </c>
      <c r="L64" s="87">
        <f>ROUND(K64/122.3*124.6,0)</f>
        <v>59713</v>
      </c>
      <c r="M64" s="87">
        <f t="shared" si="0"/>
        <v>72253</v>
      </c>
      <c r="N64" s="14"/>
      <c r="O64" s="90" t="s">
        <v>261</v>
      </c>
      <c r="P64" s="90" t="s">
        <v>260</v>
      </c>
      <c r="Q64" s="90" t="s">
        <v>260</v>
      </c>
      <c r="R64" s="3"/>
      <c r="S64" s="11"/>
    </row>
    <row r="65" spans="1:19" ht="12.75" thickBot="1" x14ac:dyDescent="0.25">
      <c r="A65" s="43" t="s">
        <v>205</v>
      </c>
      <c r="B65" s="63">
        <v>75</v>
      </c>
      <c r="C65" s="64" t="s">
        <v>54</v>
      </c>
      <c r="D65" s="64" t="s">
        <v>194</v>
      </c>
      <c r="E65" s="64">
        <v>34</v>
      </c>
      <c r="F65" s="64"/>
      <c r="G65" s="45" t="s">
        <v>193</v>
      </c>
      <c r="H65" s="64" t="s">
        <v>98</v>
      </c>
      <c r="I65" s="64" t="s">
        <v>7</v>
      </c>
      <c r="J65" s="73" t="s">
        <v>6</v>
      </c>
      <c r="K65" s="21">
        <v>200000</v>
      </c>
      <c r="L65" s="87">
        <f>ROUND(K65/144.3*151.1,0)</f>
        <v>209425</v>
      </c>
      <c r="M65" s="87">
        <f t="shared" si="0"/>
        <v>253404</v>
      </c>
      <c r="N65" s="10" t="s">
        <v>90</v>
      </c>
      <c r="O65" s="90" t="s">
        <v>260</v>
      </c>
      <c r="P65" s="90" t="s">
        <v>260</v>
      </c>
      <c r="Q65" s="90" t="s">
        <v>260</v>
      </c>
      <c r="R65" s="3"/>
      <c r="S65" s="11"/>
    </row>
    <row r="66" spans="1:19" ht="12.75" thickBot="1" x14ac:dyDescent="0.25">
      <c r="A66" s="43" t="s">
        <v>217</v>
      </c>
      <c r="B66" s="63">
        <v>76</v>
      </c>
      <c r="C66" s="64" t="s">
        <v>54</v>
      </c>
      <c r="D66" s="64" t="s">
        <v>197</v>
      </c>
      <c r="E66" s="64">
        <v>34</v>
      </c>
      <c r="F66" s="64"/>
      <c r="G66" s="45" t="s">
        <v>193</v>
      </c>
      <c r="H66" s="64" t="s">
        <v>98</v>
      </c>
      <c r="I66" s="64" t="s">
        <v>8</v>
      </c>
      <c r="J66" s="72" t="s">
        <v>6</v>
      </c>
      <c r="K66" s="21">
        <v>23332</v>
      </c>
      <c r="L66" s="87">
        <f>ROUND(K66/122.3*124.6,0)</f>
        <v>23771</v>
      </c>
      <c r="M66" s="87">
        <f t="shared" si="0"/>
        <v>28763</v>
      </c>
      <c r="N66" s="10"/>
      <c r="O66" s="90" t="s">
        <v>261</v>
      </c>
      <c r="P66" s="90" t="s">
        <v>260</v>
      </c>
      <c r="Q66" s="90" t="s">
        <v>260</v>
      </c>
      <c r="R66" s="3"/>
      <c r="S66" s="11"/>
    </row>
    <row r="67" spans="1:19" ht="12.75" thickBot="1" x14ac:dyDescent="0.25">
      <c r="A67" s="43" t="s">
        <v>205</v>
      </c>
      <c r="B67" s="63">
        <v>77</v>
      </c>
      <c r="C67" s="64" t="s">
        <v>16</v>
      </c>
      <c r="D67" s="64" t="s">
        <v>195</v>
      </c>
      <c r="E67" s="64">
        <v>11</v>
      </c>
      <c r="F67" s="64"/>
      <c r="G67" s="45" t="s">
        <v>196</v>
      </c>
      <c r="H67" s="64" t="s">
        <v>100</v>
      </c>
      <c r="I67" s="64" t="s">
        <v>7</v>
      </c>
      <c r="J67" s="73" t="s">
        <v>6</v>
      </c>
      <c r="K67" s="21">
        <v>1250000</v>
      </c>
      <c r="L67" s="87">
        <f t="shared" ref="L67:L73" si="2">ROUND(K67/144.3*151.1,0)</f>
        <v>1308905</v>
      </c>
      <c r="M67" s="87">
        <f t="shared" si="0"/>
        <v>1583775</v>
      </c>
      <c r="N67" s="10" t="s">
        <v>90</v>
      </c>
      <c r="O67" s="90" t="s">
        <v>260</v>
      </c>
      <c r="P67" s="90" t="s">
        <v>260</v>
      </c>
      <c r="Q67" s="90" t="s">
        <v>260</v>
      </c>
      <c r="R67" s="3"/>
      <c r="S67" s="11"/>
    </row>
    <row r="68" spans="1:19" ht="12.75" thickBot="1" x14ac:dyDescent="0.25">
      <c r="A68" s="43" t="s">
        <v>214</v>
      </c>
      <c r="B68" s="63">
        <v>79</v>
      </c>
      <c r="C68" s="64" t="s">
        <v>44</v>
      </c>
      <c r="D68" s="64" t="s">
        <v>170</v>
      </c>
      <c r="E68" s="64">
        <v>32</v>
      </c>
      <c r="F68" s="64"/>
      <c r="G68" s="45" t="s">
        <v>221</v>
      </c>
      <c r="H68" s="64" t="s">
        <v>100</v>
      </c>
      <c r="I68" s="64" t="s">
        <v>7</v>
      </c>
      <c r="J68" s="83" t="s">
        <v>6</v>
      </c>
      <c r="K68" s="21">
        <v>4570</v>
      </c>
      <c r="L68" s="87">
        <f t="shared" si="2"/>
        <v>4785</v>
      </c>
      <c r="M68" s="87">
        <f t="shared" si="0"/>
        <v>5790</v>
      </c>
      <c r="N68" s="10"/>
      <c r="O68" s="90" t="s">
        <v>261</v>
      </c>
      <c r="P68" s="90" t="s">
        <v>260</v>
      </c>
      <c r="Q68" s="90" t="s">
        <v>260</v>
      </c>
      <c r="R68" s="3"/>
      <c r="S68" s="11"/>
    </row>
    <row r="69" spans="1:19" ht="12.75" thickBot="1" x14ac:dyDescent="0.25">
      <c r="A69" s="43" t="s">
        <v>214</v>
      </c>
      <c r="B69" s="63">
        <v>80</v>
      </c>
      <c r="C69" s="64" t="s">
        <v>45</v>
      </c>
      <c r="D69" s="64" t="s">
        <v>168</v>
      </c>
      <c r="E69" s="64">
        <v>6</v>
      </c>
      <c r="F69" s="64" t="s">
        <v>140</v>
      </c>
      <c r="G69" s="45" t="s">
        <v>167</v>
      </c>
      <c r="H69" s="64" t="s">
        <v>100</v>
      </c>
      <c r="I69" s="64" t="s">
        <v>7</v>
      </c>
      <c r="J69" s="72" t="s">
        <v>6</v>
      </c>
      <c r="K69" s="21">
        <v>22859</v>
      </c>
      <c r="L69" s="87">
        <f t="shared" si="2"/>
        <v>23936</v>
      </c>
      <c r="M69" s="87">
        <f t="shared" ref="M69:M85" si="3">ROUND(L69*1.21,0)</f>
        <v>28963</v>
      </c>
      <c r="N69" s="10"/>
      <c r="O69" s="90" t="s">
        <v>261</v>
      </c>
      <c r="P69" s="90" t="s">
        <v>260</v>
      </c>
      <c r="Q69" s="90" t="s">
        <v>260</v>
      </c>
      <c r="R69" s="3"/>
      <c r="S69" s="11"/>
    </row>
    <row r="70" spans="1:19" ht="12.75" customHeight="1" thickBot="1" x14ac:dyDescent="0.25">
      <c r="A70" s="43" t="s">
        <v>205</v>
      </c>
      <c r="B70" s="63">
        <v>81</v>
      </c>
      <c r="C70" s="64" t="s">
        <v>48</v>
      </c>
      <c r="D70" s="64" t="s">
        <v>187</v>
      </c>
      <c r="E70" s="64">
        <v>50</v>
      </c>
      <c r="F70" s="64"/>
      <c r="G70" s="45" t="s">
        <v>128</v>
      </c>
      <c r="H70" s="64" t="s">
        <v>98</v>
      </c>
      <c r="I70" s="64" t="s">
        <v>7</v>
      </c>
      <c r="J70" s="72" t="s">
        <v>6</v>
      </c>
      <c r="K70" s="21">
        <v>435927</v>
      </c>
      <c r="L70" s="87">
        <f t="shared" si="2"/>
        <v>456470</v>
      </c>
      <c r="M70" s="87">
        <f t="shared" si="3"/>
        <v>552329</v>
      </c>
      <c r="N70" s="10" t="s">
        <v>67</v>
      </c>
      <c r="O70" s="90" t="s">
        <v>261</v>
      </c>
      <c r="P70" s="90" t="s">
        <v>260</v>
      </c>
      <c r="Q70" s="90" t="s">
        <v>260</v>
      </c>
      <c r="R70" s="3"/>
      <c r="S70" s="11"/>
    </row>
    <row r="71" spans="1:19" s="51" customFormat="1" ht="12.75" thickBot="1" x14ac:dyDescent="0.25">
      <c r="A71" s="51" t="s">
        <v>205</v>
      </c>
      <c r="B71" s="66">
        <v>82</v>
      </c>
      <c r="C71" s="67" t="s">
        <v>68</v>
      </c>
      <c r="D71" s="67" t="s">
        <v>57</v>
      </c>
      <c r="E71" s="67"/>
      <c r="F71" s="67"/>
      <c r="G71" s="67" t="s">
        <v>105</v>
      </c>
      <c r="H71" s="67" t="s">
        <v>97</v>
      </c>
      <c r="I71" s="67" t="s">
        <v>7</v>
      </c>
      <c r="J71" s="69" t="s">
        <v>6</v>
      </c>
      <c r="K71" s="68">
        <v>1100000</v>
      </c>
      <c r="L71" s="87">
        <f t="shared" si="2"/>
        <v>1151836</v>
      </c>
      <c r="M71" s="87">
        <f t="shared" si="3"/>
        <v>1393722</v>
      </c>
      <c r="N71" s="52" t="s">
        <v>255</v>
      </c>
      <c r="O71" s="93" t="s">
        <v>261</v>
      </c>
      <c r="P71" s="90" t="s">
        <v>260</v>
      </c>
      <c r="Q71" s="90" t="s">
        <v>260</v>
      </c>
      <c r="R71" s="49"/>
      <c r="S71" s="50"/>
    </row>
    <row r="72" spans="1:19" ht="12.75" thickBot="1" x14ac:dyDescent="0.25">
      <c r="A72" s="43" t="s">
        <v>205</v>
      </c>
      <c r="B72" s="63">
        <v>83</v>
      </c>
      <c r="C72" s="74" t="s">
        <v>69</v>
      </c>
      <c r="D72" s="64" t="s">
        <v>199</v>
      </c>
      <c r="E72" s="64">
        <v>216</v>
      </c>
      <c r="F72" s="64" t="s">
        <v>121</v>
      </c>
      <c r="G72" s="45" t="s">
        <v>198</v>
      </c>
      <c r="H72" s="64" t="s">
        <v>101</v>
      </c>
      <c r="I72" s="64" t="s">
        <v>7</v>
      </c>
      <c r="J72" s="72" t="s">
        <v>43</v>
      </c>
      <c r="K72" s="21">
        <v>181687</v>
      </c>
      <c r="L72" s="87">
        <f t="shared" si="2"/>
        <v>190249</v>
      </c>
      <c r="M72" s="87">
        <f t="shared" si="3"/>
        <v>230201</v>
      </c>
      <c r="N72" s="10"/>
      <c r="O72" s="90" t="s">
        <v>261</v>
      </c>
      <c r="P72" s="90" t="s">
        <v>260</v>
      </c>
      <c r="Q72" s="90" t="s">
        <v>260</v>
      </c>
      <c r="R72" s="3"/>
      <c r="S72" s="11"/>
    </row>
    <row r="73" spans="1:19" ht="12.75" thickBot="1" x14ac:dyDescent="0.25">
      <c r="A73" s="43" t="s">
        <v>205</v>
      </c>
      <c r="B73" s="63">
        <v>84</v>
      </c>
      <c r="C73" s="74" t="s">
        <v>70</v>
      </c>
      <c r="D73" s="64" t="s">
        <v>71</v>
      </c>
      <c r="E73" s="64"/>
      <c r="F73" s="64"/>
      <c r="G73" s="45" t="s">
        <v>200</v>
      </c>
      <c r="H73" s="64" t="s">
        <v>100</v>
      </c>
      <c r="I73" s="64" t="s">
        <v>7</v>
      </c>
      <c r="J73" s="72" t="s">
        <v>43</v>
      </c>
      <c r="K73" s="21">
        <v>11798</v>
      </c>
      <c r="L73" s="87">
        <f t="shared" si="2"/>
        <v>12354</v>
      </c>
      <c r="M73" s="87">
        <f t="shared" si="3"/>
        <v>14948</v>
      </c>
      <c r="N73" s="10"/>
      <c r="O73" s="90" t="s">
        <v>260</v>
      </c>
      <c r="P73" s="90" t="s">
        <v>260</v>
      </c>
      <c r="Q73" s="90" t="s">
        <v>260</v>
      </c>
      <c r="R73" s="3"/>
      <c r="S73" s="11"/>
    </row>
    <row r="74" spans="1:19" ht="12.75" thickBot="1" x14ac:dyDescent="0.25">
      <c r="A74" s="43" t="s">
        <v>205</v>
      </c>
      <c r="B74" s="63">
        <v>86</v>
      </c>
      <c r="C74" s="64" t="s">
        <v>73</v>
      </c>
      <c r="D74" s="64" t="s">
        <v>184</v>
      </c>
      <c r="E74" s="64">
        <v>1</v>
      </c>
      <c r="F74" s="64"/>
      <c r="G74" s="45" t="s">
        <v>127</v>
      </c>
      <c r="H74" s="64" t="s">
        <v>97</v>
      </c>
      <c r="I74" s="64" t="s">
        <v>8</v>
      </c>
      <c r="J74" s="72" t="s">
        <v>43</v>
      </c>
      <c r="K74" s="21">
        <v>53889</v>
      </c>
      <c r="L74" s="87">
        <f>ROUND(K74/122.3*124.6,0)</f>
        <v>54902</v>
      </c>
      <c r="M74" s="87">
        <f t="shared" si="3"/>
        <v>66431</v>
      </c>
      <c r="N74" s="10"/>
      <c r="O74" s="90" t="s">
        <v>261</v>
      </c>
      <c r="P74" s="90" t="s">
        <v>260</v>
      </c>
      <c r="Q74" s="90" t="s">
        <v>260</v>
      </c>
      <c r="R74" s="3"/>
      <c r="S74" s="11"/>
    </row>
    <row r="75" spans="1:19" ht="12.75" thickBot="1" x14ac:dyDescent="0.25">
      <c r="A75" s="43" t="s">
        <v>209</v>
      </c>
      <c r="B75" s="63">
        <v>87</v>
      </c>
      <c r="C75" s="64" t="s">
        <v>74</v>
      </c>
      <c r="D75" s="64" t="s">
        <v>112</v>
      </c>
      <c r="E75" s="64">
        <v>8</v>
      </c>
      <c r="F75" s="64"/>
      <c r="G75" s="45" t="s">
        <v>110</v>
      </c>
      <c r="H75" s="64" t="s">
        <v>98</v>
      </c>
      <c r="I75" s="64" t="s">
        <v>7</v>
      </c>
      <c r="J75" s="72" t="s">
        <v>43</v>
      </c>
      <c r="K75" s="21">
        <v>45175</v>
      </c>
      <c r="L75" s="87">
        <f>ROUND(K75/144.3*151.1,0)</f>
        <v>47304</v>
      </c>
      <c r="M75" s="87">
        <f t="shared" si="3"/>
        <v>57238</v>
      </c>
      <c r="N75" s="10" t="s">
        <v>75</v>
      </c>
      <c r="O75" s="90" t="s">
        <v>261</v>
      </c>
      <c r="P75" s="90" t="s">
        <v>260</v>
      </c>
      <c r="Q75" s="90" t="s">
        <v>260</v>
      </c>
      <c r="R75" s="3"/>
      <c r="S75" s="11"/>
    </row>
    <row r="76" spans="1:19" ht="12.75" thickBot="1" x14ac:dyDescent="0.25">
      <c r="A76" s="43" t="s">
        <v>205</v>
      </c>
      <c r="B76" s="63">
        <v>88</v>
      </c>
      <c r="C76" s="64" t="s">
        <v>76</v>
      </c>
      <c r="D76" s="64" t="s">
        <v>106</v>
      </c>
      <c r="E76" s="64">
        <v>10</v>
      </c>
      <c r="F76" s="64"/>
      <c r="G76" s="45" t="s">
        <v>105</v>
      </c>
      <c r="H76" s="64" t="s">
        <v>97</v>
      </c>
      <c r="I76" s="64" t="s">
        <v>65</v>
      </c>
      <c r="J76" s="72" t="s">
        <v>43</v>
      </c>
      <c r="K76" s="21">
        <v>246602</v>
      </c>
      <c r="L76" s="87">
        <f>ROUND(K76/144.3*151.1,0)</f>
        <v>258223</v>
      </c>
      <c r="M76" s="87">
        <f t="shared" si="3"/>
        <v>312450</v>
      </c>
      <c r="N76" s="10"/>
      <c r="O76" s="90" t="s">
        <v>261</v>
      </c>
      <c r="P76" s="90" t="s">
        <v>260</v>
      </c>
      <c r="Q76" s="90" t="s">
        <v>260</v>
      </c>
      <c r="R76" s="3"/>
      <c r="S76" s="11"/>
    </row>
    <row r="77" spans="1:19" ht="12.75" thickBot="1" x14ac:dyDescent="0.25">
      <c r="A77" s="43" t="s">
        <v>205</v>
      </c>
      <c r="B77" s="63">
        <v>89</v>
      </c>
      <c r="C77" s="64" t="s">
        <v>77</v>
      </c>
      <c r="D77" s="64" t="s">
        <v>106</v>
      </c>
      <c r="E77" s="64">
        <v>10</v>
      </c>
      <c r="F77" s="64" t="s">
        <v>121</v>
      </c>
      <c r="G77" s="45" t="s">
        <v>105</v>
      </c>
      <c r="H77" s="64" t="s">
        <v>97</v>
      </c>
      <c r="I77" s="64" t="s">
        <v>65</v>
      </c>
      <c r="J77" s="72" t="s">
        <v>43</v>
      </c>
      <c r="K77" s="21">
        <v>206710</v>
      </c>
      <c r="L77" s="87">
        <f>ROUND(K77/144.3*151.1,0)</f>
        <v>216451</v>
      </c>
      <c r="M77" s="87">
        <f t="shared" si="3"/>
        <v>261906</v>
      </c>
      <c r="N77" s="10"/>
      <c r="O77" s="90" t="s">
        <v>261</v>
      </c>
      <c r="P77" s="90" t="s">
        <v>260</v>
      </c>
      <c r="Q77" s="90" t="s">
        <v>260</v>
      </c>
      <c r="R77" s="3"/>
      <c r="S77" s="11"/>
    </row>
    <row r="78" spans="1:19" ht="12.75" thickBot="1" x14ac:dyDescent="0.25">
      <c r="A78" s="43" t="s">
        <v>205</v>
      </c>
      <c r="B78" s="63">
        <v>90</v>
      </c>
      <c r="C78" s="64" t="s">
        <v>78</v>
      </c>
      <c r="D78" s="64" t="s">
        <v>106</v>
      </c>
      <c r="E78" s="64">
        <v>11</v>
      </c>
      <c r="F78" s="64"/>
      <c r="G78" s="45" t="s">
        <v>105</v>
      </c>
      <c r="H78" s="64" t="s">
        <v>97</v>
      </c>
      <c r="I78" s="64" t="s">
        <v>65</v>
      </c>
      <c r="J78" s="81" t="s">
        <v>43</v>
      </c>
      <c r="K78" s="21">
        <v>465362</v>
      </c>
      <c r="L78" s="87">
        <f>ROUND(K78/144.3*151.1,0)</f>
        <v>487292</v>
      </c>
      <c r="M78" s="87">
        <f t="shared" si="3"/>
        <v>589623</v>
      </c>
      <c r="N78" s="10"/>
      <c r="O78" s="90" t="s">
        <v>261</v>
      </c>
      <c r="P78" s="90" t="s">
        <v>260</v>
      </c>
      <c r="Q78" s="90" t="s">
        <v>260</v>
      </c>
      <c r="R78" s="3"/>
      <c r="S78" s="11"/>
    </row>
    <row r="79" spans="1:19" ht="12.75" thickBot="1" x14ac:dyDescent="0.25">
      <c r="A79" s="43" t="s">
        <v>212</v>
      </c>
      <c r="B79" s="63">
        <v>91</v>
      </c>
      <c r="C79" s="64" t="s">
        <v>80</v>
      </c>
      <c r="D79" s="64" t="s">
        <v>155</v>
      </c>
      <c r="E79" s="64">
        <v>2</v>
      </c>
      <c r="F79" s="64"/>
      <c r="G79" s="45" t="s">
        <v>139</v>
      </c>
      <c r="H79" s="64" t="s">
        <v>100</v>
      </c>
      <c r="I79" s="64" t="s">
        <v>65</v>
      </c>
      <c r="J79" s="73" t="s">
        <v>6</v>
      </c>
      <c r="K79" s="21">
        <v>2850000</v>
      </c>
      <c r="L79" s="87">
        <f>ROUND(K79/144.3*151.1,0)</f>
        <v>2984304</v>
      </c>
      <c r="M79" s="87">
        <f t="shared" si="3"/>
        <v>3611008</v>
      </c>
      <c r="N79" s="10" t="s">
        <v>90</v>
      </c>
      <c r="O79" s="90" t="s">
        <v>261</v>
      </c>
      <c r="P79" s="90" t="s">
        <v>260</v>
      </c>
      <c r="Q79" s="90" t="s">
        <v>260</v>
      </c>
      <c r="R79" s="3"/>
      <c r="S79" s="11"/>
    </row>
    <row r="80" spans="1:19" ht="12.75" thickBot="1" x14ac:dyDescent="0.25">
      <c r="A80" s="51" t="s">
        <v>205</v>
      </c>
      <c r="B80" s="66">
        <v>92</v>
      </c>
      <c r="C80" s="75" t="s">
        <v>82</v>
      </c>
      <c r="D80" s="75" t="s">
        <v>202</v>
      </c>
      <c r="E80" s="75">
        <v>15</v>
      </c>
      <c r="F80" s="75"/>
      <c r="G80" s="75" t="s">
        <v>201</v>
      </c>
      <c r="H80" s="67" t="s">
        <v>100</v>
      </c>
      <c r="I80" s="67" t="s">
        <v>66</v>
      </c>
      <c r="J80" s="85" t="s">
        <v>89</v>
      </c>
      <c r="K80" s="68">
        <v>15000</v>
      </c>
      <c r="L80" s="87">
        <f>K80</f>
        <v>15000</v>
      </c>
      <c r="M80" s="87">
        <f t="shared" si="3"/>
        <v>18150</v>
      </c>
      <c r="N80" s="52" t="s">
        <v>238</v>
      </c>
      <c r="O80" s="90" t="s">
        <v>261</v>
      </c>
      <c r="P80" s="90" t="s">
        <v>260</v>
      </c>
      <c r="Q80" s="90" t="s">
        <v>260</v>
      </c>
      <c r="R80" s="3"/>
      <c r="S80" s="11"/>
    </row>
    <row r="81" spans="1:19" ht="12.75" thickBot="1" x14ac:dyDescent="0.25">
      <c r="A81" s="51" t="s">
        <v>225</v>
      </c>
      <c r="B81" s="66" t="s">
        <v>207</v>
      </c>
      <c r="C81" s="75" t="s">
        <v>82</v>
      </c>
      <c r="D81" s="75" t="s">
        <v>202</v>
      </c>
      <c r="E81" s="75">
        <v>15</v>
      </c>
      <c r="F81" s="75"/>
      <c r="G81" s="75" t="s">
        <v>208</v>
      </c>
      <c r="H81" s="67" t="s">
        <v>100</v>
      </c>
      <c r="I81" s="67" t="s">
        <v>7</v>
      </c>
      <c r="J81" s="69" t="s">
        <v>6</v>
      </c>
      <c r="K81" s="68">
        <v>8000000</v>
      </c>
      <c r="L81" s="87">
        <f>ROUND(K81/144.3*151.1,0)</f>
        <v>8376992</v>
      </c>
      <c r="M81" s="87">
        <f t="shared" si="3"/>
        <v>10136160</v>
      </c>
      <c r="N81" s="52" t="s">
        <v>237</v>
      </c>
      <c r="O81" s="90" t="s">
        <v>261</v>
      </c>
      <c r="P81" s="90" t="s">
        <v>260</v>
      </c>
      <c r="Q81" s="90" t="s">
        <v>43</v>
      </c>
      <c r="R81" s="3"/>
      <c r="S81" s="11"/>
    </row>
    <row r="82" spans="1:19" ht="12.75" thickBot="1" x14ac:dyDescent="0.25">
      <c r="A82" s="43" t="s">
        <v>223</v>
      </c>
      <c r="B82" s="63">
        <v>93</v>
      </c>
      <c r="C82" s="64" t="s">
        <v>86</v>
      </c>
      <c r="D82" s="64" t="s">
        <v>112</v>
      </c>
      <c r="E82" s="64"/>
      <c r="F82" s="64"/>
      <c r="G82" s="45" t="s">
        <v>110</v>
      </c>
      <c r="H82" s="64" t="s">
        <v>98</v>
      </c>
      <c r="I82" s="64" t="s">
        <v>65</v>
      </c>
      <c r="J82" s="72" t="s">
        <v>43</v>
      </c>
      <c r="K82" s="21">
        <v>56200</v>
      </c>
      <c r="L82" s="87">
        <f>ROUND(K82/144.3*151.1,0)</f>
        <v>58848</v>
      </c>
      <c r="M82" s="87">
        <f t="shared" si="3"/>
        <v>71206</v>
      </c>
      <c r="N82" s="10" t="s">
        <v>87</v>
      </c>
      <c r="O82" s="90" t="s">
        <v>261</v>
      </c>
      <c r="P82" s="90" t="s">
        <v>260</v>
      </c>
      <c r="Q82" s="90" t="s">
        <v>260</v>
      </c>
      <c r="R82" s="3"/>
      <c r="S82" s="11"/>
    </row>
    <row r="83" spans="1:19" s="17" customFormat="1" ht="12.75" thickBot="1" x14ac:dyDescent="0.25">
      <c r="A83" s="43" t="s">
        <v>205</v>
      </c>
      <c r="B83" s="63">
        <v>94</v>
      </c>
      <c r="C83" s="64" t="s">
        <v>92</v>
      </c>
      <c r="D83" s="64" t="s">
        <v>93</v>
      </c>
      <c r="E83" s="64">
        <v>42</v>
      </c>
      <c r="F83" s="64"/>
      <c r="G83" s="45" t="s">
        <v>203</v>
      </c>
      <c r="H83" s="64" t="s">
        <v>100</v>
      </c>
      <c r="I83" s="64" t="s">
        <v>65</v>
      </c>
      <c r="J83" s="72" t="s">
        <v>43</v>
      </c>
      <c r="K83" s="21">
        <v>200000</v>
      </c>
      <c r="L83" s="87">
        <f>ROUND(K83/144.3*151.1,0)</f>
        <v>209425</v>
      </c>
      <c r="M83" s="87">
        <f t="shared" si="3"/>
        <v>253404</v>
      </c>
      <c r="N83" s="44"/>
      <c r="O83" s="90" t="s">
        <v>260</v>
      </c>
      <c r="P83" s="90" t="s">
        <v>260</v>
      </c>
      <c r="Q83" s="90" t="s">
        <v>260</v>
      </c>
      <c r="R83" s="15"/>
      <c r="S83" s="16"/>
    </row>
    <row r="84" spans="1:19" s="51" customFormat="1" ht="12.75" thickBot="1" x14ac:dyDescent="0.25">
      <c r="A84" s="51" t="s">
        <v>205</v>
      </c>
      <c r="B84" s="66">
        <v>95</v>
      </c>
      <c r="C84" s="67" t="s">
        <v>218</v>
      </c>
      <c r="D84" s="67" t="s">
        <v>219</v>
      </c>
      <c r="E84" s="67">
        <v>4</v>
      </c>
      <c r="F84" s="67"/>
      <c r="G84" s="67"/>
      <c r="H84" s="67" t="s">
        <v>100</v>
      </c>
      <c r="I84" s="67" t="s">
        <v>65</v>
      </c>
      <c r="J84" s="69" t="s">
        <v>43</v>
      </c>
      <c r="K84" s="68">
        <v>9000</v>
      </c>
      <c r="L84" s="87">
        <f>ROUND(K84/144.3*151.1,0)</f>
        <v>9424</v>
      </c>
      <c r="M84" s="87">
        <f t="shared" si="3"/>
        <v>11403</v>
      </c>
      <c r="N84" s="52" t="s">
        <v>220</v>
      </c>
      <c r="O84" s="92" t="s">
        <v>261</v>
      </c>
      <c r="P84" s="90" t="s">
        <v>260</v>
      </c>
      <c r="Q84" s="90" t="s">
        <v>260</v>
      </c>
      <c r="R84" s="49"/>
      <c r="S84" s="50"/>
    </row>
    <row r="85" spans="1:19" x14ac:dyDescent="0.2">
      <c r="B85" s="5"/>
      <c r="J85" s="9"/>
      <c r="K85" s="8"/>
      <c r="L85" s="8"/>
      <c r="M85" s="96">
        <f t="shared" si="3"/>
        <v>0</v>
      </c>
      <c r="N85" s="10"/>
      <c r="O85" s="3"/>
      <c r="P85" s="11"/>
    </row>
    <row r="86" spans="1:19" x14ac:dyDescent="0.2">
      <c r="B86" s="18"/>
      <c r="C86" s="19"/>
      <c r="D86" s="19"/>
      <c r="E86" s="19"/>
      <c r="F86" s="19"/>
      <c r="G86" s="19"/>
      <c r="H86" s="19"/>
      <c r="I86" s="20" t="s">
        <v>52</v>
      </c>
      <c r="J86" s="21"/>
      <c r="K86" s="22">
        <f>SUM(K4:K85)</f>
        <v>74014202</v>
      </c>
      <c r="L86" s="22">
        <f>SUM(L4:L85)</f>
        <v>77325109</v>
      </c>
      <c r="M86" s="22">
        <f>SUM(M4:M85)</f>
        <v>93563385</v>
      </c>
      <c r="N86" s="45"/>
      <c r="O86" s="3"/>
    </row>
    <row r="87" spans="1:19" x14ac:dyDescent="0.2">
      <c r="J87" s="23"/>
      <c r="K87" s="24"/>
      <c r="L87" s="24">
        <f>SUBTOTAL(9,L4:L84)</f>
        <v>77325109</v>
      </c>
      <c r="M87" s="98"/>
      <c r="O87" s="3"/>
    </row>
    <row r="88" spans="1:19" x14ac:dyDescent="0.2">
      <c r="B88" s="7"/>
      <c r="C88" s="25"/>
      <c r="D88" s="25"/>
      <c r="E88" s="25"/>
      <c r="F88" s="25"/>
      <c r="G88" s="25"/>
      <c r="H88" s="25"/>
      <c r="I88" s="25"/>
      <c r="J88" s="26"/>
      <c r="K88" s="8"/>
      <c r="L88" s="8"/>
      <c r="O88" s="3"/>
    </row>
    <row r="89" spans="1:19" x14ac:dyDescent="0.2">
      <c r="B89" s="5"/>
      <c r="K89" s="6"/>
      <c r="L89" s="6"/>
      <c r="O89" s="3"/>
    </row>
    <row r="90" spans="1:19" x14ac:dyDescent="0.2">
      <c r="B90" s="5"/>
      <c r="K90" s="46"/>
      <c r="L90" s="46"/>
      <c r="O90" s="3"/>
    </row>
    <row r="91" spans="1:19" ht="15" x14ac:dyDescent="0.25">
      <c r="A91" s="56" t="s">
        <v>224</v>
      </c>
      <c r="B91" s="57"/>
      <c r="C91" s="58"/>
      <c r="D91" s="27"/>
      <c r="E91" s="27"/>
      <c r="F91" s="27"/>
      <c r="G91" s="27"/>
      <c r="H91" s="27"/>
      <c r="K91" s="59"/>
      <c r="L91" s="59"/>
      <c r="M91" s="59"/>
      <c r="O91" s="3"/>
    </row>
    <row r="92" spans="1:19" x14ac:dyDescent="0.2">
      <c r="D92" s="28"/>
      <c r="E92" s="28"/>
      <c r="F92" s="28"/>
      <c r="G92" s="28"/>
      <c r="H92" s="28"/>
      <c r="I92" s="29"/>
      <c r="O92" s="3"/>
    </row>
    <row r="93" spans="1:19" ht="15" x14ac:dyDescent="0.2">
      <c r="A93" s="54" t="s">
        <v>222</v>
      </c>
      <c r="D93" s="30"/>
      <c r="E93" s="30"/>
      <c r="F93" s="30"/>
      <c r="G93" s="30"/>
      <c r="H93" s="30"/>
      <c r="I93" s="31"/>
      <c r="O93" s="3"/>
    </row>
    <row r="94" spans="1:19" x14ac:dyDescent="0.2">
      <c r="D94" s="30"/>
      <c r="E94" s="30"/>
      <c r="F94" s="30"/>
      <c r="G94" s="30"/>
      <c r="H94" s="30"/>
      <c r="I94" s="32"/>
      <c r="O94" s="3"/>
    </row>
    <row r="95" spans="1:19" x14ac:dyDescent="0.2">
      <c r="D95" s="30"/>
      <c r="E95" s="30"/>
      <c r="F95" s="30"/>
      <c r="G95" s="30"/>
      <c r="H95" s="30"/>
      <c r="I95" s="31"/>
      <c r="O95" s="3"/>
    </row>
    <row r="96" spans="1:19" x14ac:dyDescent="0.2">
      <c r="O96" s="3"/>
    </row>
    <row r="97" spans="15:15" x14ac:dyDescent="0.2">
      <c r="O97" s="3"/>
    </row>
    <row r="98" spans="15:15" x14ac:dyDescent="0.2">
      <c r="O98" s="3"/>
    </row>
    <row r="99" spans="15:15" x14ac:dyDescent="0.2">
      <c r="O99" s="3"/>
    </row>
    <row r="100" spans="15:15" x14ac:dyDescent="0.2">
      <c r="O100" s="3"/>
    </row>
  </sheetData>
  <autoFilter ref="A1:N86" xr:uid="{CEF4A88B-E533-40E1-8595-F3B3C9CE887F}"/>
  <phoneticPr fontId="0" type="noConversion"/>
  <pageMargins left="0.23622047244094491" right="0.23622047244094491" top="1.5354330708661419" bottom="0.94488188976377963" header="0.35433070866141736" footer="0.70866141732283472"/>
  <pageSetup paperSize="9" scale="71" fitToHeight="2" orientation="landscape" r:id="rId1"/>
  <headerFooter alignWithMargins="0">
    <oddFooter>&amp;L&amp;F&amp;C&amp;P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BCB9A-681D-4479-ACE9-2D656F1CCAC0}">
  <dimension ref="A1:C11"/>
  <sheetViews>
    <sheetView workbookViewId="0">
      <selection activeCell="F22" sqref="F22"/>
    </sheetView>
  </sheetViews>
  <sheetFormatPr defaultRowHeight="12.75" x14ac:dyDescent="0.2"/>
  <sheetData>
    <row r="1" spans="1:3" x14ac:dyDescent="0.2">
      <c r="A1" s="4" t="s">
        <v>231</v>
      </c>
      <c r="B1" s="1"/>
      <c r="C1" s="1" t="s">
        <v>232</v>
      </c>
    </row>
    <row r="2" spans="1:3" x14ac:dyDescent="0.2">
      <c r="A2" s="4" t="s">
        <v>233</v>
      </c>
      <c r="B2" s="1"/>
      <c r="C2" s="1" t="s">
        <v>234</v>
      </c>
    </row>
    <row r="3" spans="1:3" x14ac:dyDescent="0.2">
      <c r="A3" s="4" t="s">
        <v>235</v>
      </c>
      <c r="B3" s="1"/>
      <c r="C3" s="1" t="s">
        <v>239</v>
      </c>
    </row>
    <row r="4" spans="1:3" x14ac:dyDescent="0.2">
      <c r="A4" s="4" t="s">
        <v>236</v>
      </c>
      <c r="B4" s="1"/>
      <c r="C4" s="1" t="s">
        <v>240</v>
      </c>
    </row>
    <row r="5" spans="1:3" x14ac:dyDescent="0.2">
      <c r="A5" s="4" t="s">
        <v>241</v>
      </c>
      <c r="B5" s="1"/>
      <c r="C5" s="1" t="s">
        <v>248</v>
      </c>
    </row>
    <row r="6" spans="1:3" x14ac:dyDescent="0.2">
      <c r="A6" s="4" t="s">
        <v>242</v>
      </c>
      <c r="B6" s="1"/>
      <c r="C6" s="1" t="s">
        <v>249</v>
      </c>
    </row>
    <row r="7" spans="1:3" x14ac:dyDescent="0.2">
      <c r="A7" s="4" t="s">
        <v>243</v>
      </c>
      <c r="B7" s="1"/>
      <c r="C7" s="1" t="s">
        <v>250</v>
      </c>
    </row>
    <row r="8" spans="1:3" x14ac:dyDescent="0.2">
      <c r="A8" s="4" t="s">
        <v>244</v>
      </c>
      <c r="B8" s="1"/>
      <c r="C8" s="1" t="s">
        <v>251</v>
      </c>
    </row>
    <row r="9" spans="1:3" x14ac:dyDescent="0.2">
      <c r="A9" s="4" t="s">
        <v>245</v>
      </c>
      <c r="B9" s="1"/>
      <c r="C9" s="1" t="s">
        <v>254</v>
      </c>
    </row>
    <row r="10" spans="1:3" x14ac:dyDescent="0.2">
      <c r="A10" s="4" t="s">
        <v>246</v>
      </c>
      <c r="B10" s="1"/>
      <c r="C10" s="1" t="s">
        <v>252</v>
      </c>
    </row>
    <row r="11" spans="1:3" x14ac:dyDescent="0.2">
      <c r="A11" s="4" t="s">
        <v>247</v>
      </c>
      <c r="B11" s="1"/>
      <c r="C11" s="1" t="s">
        <v>253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2B2D8531AF07E41A727F775E4CE28E8" ma:contentTypeVersion="0" ma:contentTypeDescription="Een nieuw document maken." ma:contentTypeScope="" ma:versionID="422c5e1a46ca337ca3202f1a4947785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7afbe4268323ace26afce6e19e154cc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4A65C25-7347-4530-81DB-D743228D98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C0FAD03-2D0E-4B95-9830-D597C830B76E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9DBCBBF-5F99-45DB-9CD0-459993573E5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Totaal overzicht</vt:lpstr>
      <vt:lpstr>Namen gemeente</vt:lpstr>
      <vt:lpstr>'Totaal overzicht'!Afdrukbereik</vt:lpstr>
      <vt:lpstr>'Totaal overzicht'!Afdruktitels</vt:lpstr>
    </vt:vector>
  </TitlesOfParts>
  <Company>ISG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IAK</dc:creator>
  <cp:lastModifiedBy>Petra Cornelisse</cp:lastModifiedBy>
  <cp:lastPrinted>2021-10-06T13:42:53Z</cp:lastPrinted>
  <dcterms:created xsi:type="dcterms:W3CDTF">2000-02-02T09:38:17Z</dcterms:created>
  <dcterms:modified xsi:type="dcterms:W3CDTF">2021-10-06T13:43:01Z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0x01010062B2D8531AF07E41A727F775E4CE28E8</vt:lpwstr>
  </property>
</Properties>
</file>